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7235" windowHeight="9525"/>
  </bookViews>
  <sheets>
    <sheet name="7-85 կաղ, գազ, բազ" sheetId="1" r:id="rId1"/>
  </sheets>
  <definedNames>
    <definedName name="_xlnm._FilterDatabase" localSheetId="0" hidden="1">'7-85 կաղ, գազ, բազ'!$A$1:$T$379</definedName>
    <definedName name="_xlnm.Print_Titles" localSheetId="0">'7-85 կաղ, գազ, բազ'!$5:$7</definedName>
  </definedNames>
  <calcPr calcId="125725"/>
</workbook>
</file>

<file path=xl/calcChain.xml><?xml version="1.0" encoding="utf-8"?>
<calcChain xmlns="http://schemas.openxmlformats.org/spreadsheetml/2006/main">
  <c r="Q379" i="1"/>
  <c r="Q378"/>
  <c r="Q377"/>
  <c r="Q376"/>
  <c r="Q375"/>
  <c r="Q374"/>
  <c r="O372"/>
  <c r="O371"/>
  <c r="I371"/>
  <c r="K371" s="1"/>
  <c r="H371"/>
  <c r="F371"/>
  <c r="L371" s="1"/>
  <c r="O370"/>
  <c r="O369"/>
  <c r="K369"/>
  <c r="I369"/>
  <c r="H369"/>
  <c r="F369"/>
  <c r="O368"/>
  <c r="O367"/>
  <c r="I367"/>
  <c r="K367" s="1"/>
  <c r="H367"/>
  <c r="F367"/>
  <c r="L367" s="1"/>
  <c r="O366"/>
  <c r="I366"/>
  <c r="K366" s="1"/>
  <c r="H366"/>
  <c r="F366"/>
  <c r="L366" s="1"/>
  <c r="O365"/>
  <c r="I365"/>
  <c r="K365" s="1"/>
  <c r="H365"/>
  <c r="F365"/>
  <c r="L365" s="1"/>
  <c r="O364"/>
  <c r="I364"/>
  <c r="K364" s="1"/>
  <c r="H364"/>
  <c r="F364"/>
  <c r="L364" s="1"/>
  <c r="O363"/>
  <c r="I363"/>
  <c r="K363" s="1"/>
  <c r="H363"/>
  <c r="F363"/>
  <c r="L363" s="1"/>
  <c r="O362"/>
  <c r="I362"/>
  <c r="K362" s="1"/>
  <c r="H362"/>
  <c r="F362"/>
  <c r="L362" s="1"/>
  <c r="O361"/>
  <c r="I361"/>
  <c r="K361" s="1"/>
  <c r="H361"/>
  <c r="F361"/>
  <c r="L361" s="1"/>
  <c r="O360"/>
  <c r="I360"/>
  <c r="K360" s="1"/>
  <c r="H360"/>
  <c r="F360"/>
  <c r="L360" s="1"/>
  <c r="O359"/>
  <c r="I359"/>
  <c r="K359" s="1"/>
  <c r="H359"/>
  <c r="F359"/>
  <c r="L359" s="1"/>
  <c r="O358"/>
  <c r="I358"/>
  <c r="K358" s="1"/>
  <c r="H358"/>
  <c r="F358"/>
  <c r="L358" s="1"/>
  <c r="O357"/>
  <c r="O356"/>
  <c r="K356"/>
  <c r="I356"/>
  <c r="H356"/>
  <c r="F356"/>
  <c r="O355"/>
  <c r="O354"/>
  <c r="I354"/>
  <c r="K354" s="1"/>
  <c r="H354"/>
  <c r="F354"/>
  <c r="L354" s="1"/>
  <c r="O353"/>
  <c r="O352"/>
  <c r="I352"/>
  <c r="K352" s="1"/>
  <c r="H352"/>
  <c r="F352"/>
  <c r="O351"/>
  <c r="K351"/>
  <c r="I351"/>
  <c r="H351"/>
  <c r="F351"/>
  <c r="O350"/>
  <c r="I350"/>
  <c r="K350" s="1"/>
  <c r="H350"/>
  <c r="F350"/>
  <c r="O349"/>
  <c r="K349"/>
  <c r="I349"/>
  <c r="H349"/>
  <c r="F349"/>
  <c r="O348"/>
  <c r="O347"/>
  <c r="I347"/>
  <c r="K347" s="1"/>
  <c r="H347"/>
  <c r="F347"/>
  <c r="L347" s="1"/>
  <c r="O346"/>
  <c r="O345"/>
  <c r="I345"/>
  <c r="K345" s="1"/>
  <c r="H345"/>
  <c r="F345"/>
  <c r="O344"/>
  <c r="O343"/>
  <c r="I343"/>
  <c r="K343" s="1"/>
  <c r="H343"/>
  <c r="F343"/>
  <c r="L343" s="1"/>
  <c r="O342"/>
  <c r="I342"/>
  <c r="K342" s="1"/>
  <c r="H342"/>
  <c r="F342"/>
  <c r="L342" s="1"/>
  <c r="O341"/>
  <c r="I341"/>
  <c r="K341" s="1"/>
  <c r="H341"/>
  <c r="F341"/>
  <c r="L341" s="1"/>
  <c r="O340"/>
  <c r="I340"/>
  <c r="K340" s="1"/>
  <c r="H340"/>
  <c r="F340"/>
  <c r="L340" s="1"/>
  <c r="O339"/>
  <c r="I339"/>
  <c r="K339" s="1"/>
  <c r="H339"/>
  <c r="F339"/>
  <c r="L339" s="1"/>
  <c r="O338"/>
  <c r="I338"/>
  <c r="K338" s="1"/>
  <c r="H338"/>
  <c r="F338"/>
  <c r="L338" s="1"/>
  <c r="O337"/>
  <c r="I337"/>
  <c r="K337" s="1"/>
  <c r="H337"/>
  <c r="F337"/>
  <c r="L337" s="1"/>
  <c r="O336"/>
  <c r="I336"/>
  <c r="K336" s="1"/>
  <c r="H336"/>
  <c r="F336"/>
  <c r="L336" s="1"/>
  <c r="O335"/>
  <c r="I335"/>
  <c r="K335" s="1"/>
  <c r="H335"/>
  <c r="F335"/>
  <c r="L335" s="1"/>
  <c r="O334"/>
  <c r="I334"/>
  <c r="K334" s="1"/>
  <c r="H334"/>
  <c r="F334"/>
  <c r="L334" s="1"/>
  <c r="O333"/>
  <c r="O332"/>
  <c r="K332"/>
  <c r="I332"/>
  <c r="H332"/>
  <c r="F332"/>
  <c r="O331"/>
  <c r="O330"/>
  <c r="I330"/>
  <c r="K330" s="1"/>
  <c r="H330"/>
  <c r="F330"/>
  <c r="L330" s="1"/>
  <c r="O329"/>
  <c r="O328"/>
  <c r="I328"/>
  <c r="K328" s="1"/>
  <c r="H328"/>
  <c r="F328"/>
  <c r="O327"/>
  <c r="O326"/>
  <c r="O325"/>
  <c r="K325"/>
  <c r="I325"/>
  <c r="H325"/>
  <c r="F325"/>
  <c r="O324"/>
  <c r="O323"/>
  <c r="O322"/>
  <c r="I322"/>
  <c r="K322" s="1"/>
  <c r="H322"/>
  <c r="F322"/>
  <c r="O321"/>
  <c r="K321"/>
  <c r="I321"/>
  <c r="H321"/>
  <c r="F321"/>
  <c r="O320"/>
  <c r="I320"/>
  <c r="K320" s="1"/>
  <c r="H320"/>
  <c r="F320"/>
  <c r="O319"/>
  <c r="O318"/>
  <c r="I318"/>
  <c r="K318" s="1"/>
  <c r="H318"/>
  <c r="F318"/>
  <c r="L318" s="1"/>
  <c r="O317"/>
  <c r="O316"/>
  <c r="K316"/>
  <c r="I316"/>
  <c r="H316"/>
  <c r="F316"/>
  <c r="O315"/>
  <c r="I315"/>
  <c r="K315" s="1"/>
  <c r="H315"/>
  <c r="F315"/>
  <c r="O314"/>
  <c r="K314"/>
  <c r="I314"/>
  <c r="H314"/>
  <c r="F314"/>
  <c r="O313"/>
  <c r="O312"/>
  <c r="O311"/>
  <c r="I311"/>
  <c r="K311" s="1"/>
  <c r="H311"/>
  <c r="F311"/>
  <c r="O310"/>
  <c r="O309"/>
  <c r="O308"/>
  <c r="K308"/>
  <c r="I308"/>
  <c r="H308"/>
  <c r="F308"/>
  <c r="P307"/>
  <c r="O307"/>
  <c r="O306"/>
  <c r="O305"/>
  <c r="I305"/>
  <c r="K305" s="1"/>
  <c r="H305"/>
  <c r="F305"/>
  <c r="L305" s="1"/>
  <c r="O304"/>
  <c r="P303"/>
  <c r="O303"/>
  <c r="O302"/>
  <c r="I302"/>
  <c r="K302" s="1"/>
  <c r="H302"/>
  <c r="F302"/>
  <c r="P301"/>
  <c r="O301"/>
  <c r="O300"/>
  <c r="O299"/>
  <c r="O298"/>
  <c r="K298"/>
  <c r="I298"/>
  <c r="H298"/>
  <c r="F298"/>
  <c r="P297"/>
  <c r="O297"/>
  <c r="O296"/>
  <c r="O295"/>
  <c r="O294"/>
  <c r="I294"/>
  <c r="K294" s="1"/>
  <c r="H294"/>
  <c r="F294"/>
  <c r="O293"/>
  <c r="I293" s="1"/>
  <c r="K293" s="1"/>
  <c r="H293"/>
  <c r="F293"/>
  <c r="L293" s="1"/>
  <c r="O292"/>
  <c r="I292" s="1"/>
  <c r="K292" s="1"/>
  <c r="H292"/>
  <c r="F292"/>
  <c r="L292" s="1"/>
  <c r="O291"/>
  <c r="K291"/>
  <c r="I291"/>
  <c r="H291"/>
  <c r="F291"/>
  <c r="O290"/>
  <c r="I290"/>
  <c r="K290" s="1"/>
  <c r="H290"/>
  <c r="F290"/>
  <c r="O289"/>
  <c r="O288"/>
  <c r="I288"/>
  <c r="K288" s="1"/>
  <c r="H288"/>
  <c r="F288"/>
  <c r="L288" s="1"/>
  <c r="O287"/>
  <c r="O286"/>
  <c r="K286"/>
  <c r="I286"/>
  <c r="H286"/>
  <c r="F286"/>
  <c r="P285"/>
  <c r="O285"/>
  <c r="O284"/>
  <c r="O283"/>
  <c r="O282"/>
  <c r="I282"/>
  <c r="K282" s="1"/>
  <c r="H282"/>
  <c r="F282"/>
  <c r="P281"/>
  <c r="O281"/>
  <c r="O280"/>
  <c r="O279"/>
  <c r="O278"/>
  <c r="K278"/>
  <c r="I278"/>
  <c r="H278"/>
  <c r="F278"/>
  <c r="O277"/>
  <c r="O276"/>
  <c r="I276"/>
  <c r="K276" s="1"/>
  <c r="H276"/>
  <c r="F276"/>
  <c r="L276" s="1"/>
  <c r="O275"/>
  <c r="O274"/>
  <c r="I274"/>
  <c r="K274" s="1"/>
  <c r="H274"/>
  <c r="F274"/>
  <c r="O273"/>
  <c r="O272"/>
  <c r="K272"/>
  <c r="F272"/>
  <c r="L272" s="1"/>
  <c r="O271"/>
  <c r="I271"/>
  <c r="K271" s="1"/>
  <c r="H271"/>
  <c r="F271"/>
  <c r="O270"/>
  <c r="K270"/>
  <c r="I270"/>
  <c r="H270"/>
  <c r="F270"/>
  <c r="O269"/>
  <c r="I269"/>
  <c r="K269" s="1"/>
  <c r="H269"/>
  <c r="F269"/>
  <c r="O268"/>
  <c r="K268"/>
  <c r="I268"/>
  <c r="H268"/>
  <c r="F268"/>
  <c r="O267"/>
  <c r="I267"/>
  <c r="K267" s="1"/>
  <c r="H267"/>
  <c r="F267"/>
  <c r="O266"/>
  <c r="K266"/>
  <c r="I266"/>
  <c r="H266"/>
  <c r="F266"/>
  <c r="O265"/>
  <c r="I265"/>
  <c r="K265" s="1"/>
  <c r="H265"/>
  <c r="F265"/>
  <c r="O264"/>
  <c r="K264"/>
  <c r="I264"/>
  <c r="H264"/>
  <c r="F264"/>
  <c r="O263"/>
  <c r="I263"/>
  <c r="K263" s="1"/>
  <c r="H263"/>
  <c r="F263"/>
  <c r="O262"/>
  <c r="O261"/>
  <c r="I261"/>
  <c r="K261" s="1"/>
  <c r="H261"/>
  <c r="F261"/>
  <c r="L261" s="1"/>
  <c r="O260"/>
  <c r="O259"/>
  <c r="K259"/>
  <c r="I259"/>
  <c r="H259"/>
  <c r="F259"/>
  <c r="O258"/>
  <c r="O257"/>
  <c r="K257"/>
  <c r="F257"/>
  <c r="L257" s="1"/>
  <c r="O256"/>
  <c r="K256"/>
  <c r="I256"/>
  <c r="H256"/>
  <c r="F256"/>
  <c r="O255"/>
  <c r="I255"/>
  <c r="K255" s="1"/>
  <c r="H255"/>
  <c r="F255"/>
  <c r="O254"/>
  <c r="K254"/>
  <c r="I254"/>
  <c r="H254"/>
  <c r="F254"/>
  <c r="O253"/>
  <c r="O252"/>
  <c r="I252"/>
  <c r="K252" s="1"/>
  <c r="H252"/>
  <c r="F252"/>
  <c r="L252" s="1"/>
  <c r="O251"/>
  <c r="O250"/>
  <c r="I250"/>
  <c r="K250" s="1"/>
  <c r="H250"/>
  <c r="F250"/>
  <c r="O249"/>
  <c r="O248"/>
  <c r="K248"/>
  <c r="H248"/>
  <c r="H257" s="1"/>
  <c r="H272" s="1"/>
  <c r="F248"/>
  <c r="L248" s="1"/>
  <c r="O247"/>
  <c r="I247"/>
  <c r="K247" s="1"/>
  <c r="H247"/>
  <c r="F247"/>
  <c r="O246"/>
  <c r="K246"/>
  <c r="I246"/>
  <c r="H246"/>
  <c r="F246"/>
  <c r="O245"/>
  <c r="I245"/>
  <c r="K245" s="1"/>
  <c r="H245"/>
  <c r="F245"/>
  <c r="O244"/>
  <c r="K244"/>
  <c r="I244"/>
  <c r="H244"/>
  <c r="F244"/>
  <c r="O243"/>
  <c r="I243"/>
  <c r="K243" s="1"/>
  <c r="H243"/>
  <c r="F243"/>
  <c r="O242"/>
  <c r="K242"/>
  <c r="I242"/>
  <c r="H242"/>
  <c r="F242"/>
  <c r="O241"/>
  <c r="I241"/>
  <c r="K241" s="1"/>
  <c r="H241"/>
  <c r="F241"/>
  <c r="O240"/>
  <c r="K240"/>
  <c r="I240"/>
  <c r="H240"/>
  <c r="F240"/>
  <c r="O239"/>
  <c r="I239"/>
  <c r="K239" s="1"/>
  <c r="H239"/>
  <c r="F239"/>
  <c r="O238"/>
  <c r="O237"/>
  <c r="I237"/>
  <c r="K237" s="1"/>
  <c r="H237"/>
  <c r="F237"/>
  <c r="L237" s="1"/>
  <c r="O236"/>
  <c r="O235"/>
  <c r="K235"/>
  <c r="I235"/>
  <c r="H235"/>
  <c r="F235"/>
  <c r="O234"/>
  <c r="O233"/>
  <c r="K233"/>
  <c r="F233"/>
  <c r="O232"/>
  <c r="O231"/>
  <c r="O230"/>
  <c r="I230"/>
  <c r="K230" s="1"/>
  <c r="H230"/>
  <c r="F230"/>
  <c r="L230" s="1"/>
  <c r="O229"/>
  <c r="O228"/>
  <c r="O227"/>
  <c r="I227"/>
  <c r="K227" s="1"/>
  <c r="H227"/>
  <c r="F227"/>
  <c r="L227" s="1"/>
  <c r="O226"/>
  <c r="I226"/>
  <c r="K226" s="1"/>
  <c r="H226"/>
  <c r="F226"/>
  <c r="L226" s="1"/>
  <c r="O225"/>
  <c r="I225"/>
  <c r="K225" s="1"/>
  <c r="H225"/>
  <c r="F225"/>
  <c r="L225" s="1"/>
  <c r="O224"/>
  <c r="I224"/>
  <c r="K224" s="1"/>
  <c r="H224"/>
  <c r="F224"/>
  <c r="L224" s="1"/>
  <c r="O223"/>
  <c r="I223"/>
  <c r="K223" s="1"/>
  <c r="H223"/>
  <c r="F223"/>
  <c r="L223" s="1"/>
  <c r="K222"/>
  <c r="H222"/>
  <c r="F222"/>
  <c r="L222" s="1"/>
  <c r="I221"/>
  <c r="K221" s="1"/>
  <c r="H221"/>
  <c r="F221"/>
  <c r="O220"/>
  <c r="O219"/>
  <c r="I219"/>
  <c r="K219" s="1"/>
  <c r="H219"/>
  <c r="F219"/>
  <c r="L219" s="1"/>
  <c r="O218"/>
  <c r="O217"/>
  <c r="K217"/>
  <c r="I217"/>
  <c r="H217"/>
  <c r="F217"/>
  <c r="P216"/>
  <c r="O216"/>
  <c r="O215"/>
  <c r="O214"/>
  <c r="I214"/>
  <c r="K214" s="1"/>
  <c r="H214"/>
  <c r="F214"/>
  <c r="L214" s="1"/>
  <c r="P213"/>
  <c r="O213"/>
  <c r="O212"/>
  <c r="O211"/>
  <c r="I211"/>
  <c r="K211" s="1"/>
  <c r="H211"/>
  <c r="F211"/>
  <c r="O210"/>
  <c r="P209"/>
  <c r="O209"/>
  <c r="O208"/>
  <c r="O207"/>
  <c r="K207"/>
  <c r="I207"/>
  <c r="H207"/>
  <c r="F207"/>
  <c r="P206"/>
  <c r="O206"/>
  <c r="O205"/>
  <c r="O204"/>
  <c r="O203"/>
  <c r="I203"/>
  <c r="K203" s="1"/>
  <c r="H203"/>
  <c r="F203"/>
  <c r="O202"/>
  <c r="K202"/>
  <c r="F202"/>
  <c r="O201"/>
  <c r="K201"/>
  <c r="F201"/>
  <c r="L201" s="1"/>
  <c r="O200"/>
  <c r="K200"/>
  <c r="F200"/>
  <c r="O199"/>
  <c r="K199"/>
  <c r="F199"/>
  <c r="L199" s="1"/>
  <c r="O198"/>
  <c r="K198"/>
  <c r="I198"/>
  <c r="H198"/>
  <c r="F198"/>
  <c r="O197"/>
  <c r="I197"/>
  <c r="K197" s="1"/>
  <c r="H197"/>
  <c r="F197"/>
  <c r="P196"/>
  <c r="O196"/>
  <c r="O195"/>
  <c r="O194"/>
  <c r="I194"/>
  <c r="K194" s="1"/>
  <c r="H194"/>
  <c r="F194"/>
  <c r="L194" s="1"/>
  <c r="P193"/>
  <c r="O193"/>
  <c r="O192"/>
  <c r="O191"/>
  <c r="K191"/>
  <c r="I191"/>
  <c r="H191"/>
  <c r="F191"/>
  <c r="P190"/>
  <c r="O190"/>
  <c r="O189"/>
  <c r="O188"/>
  <c r="I188"/>
  <c r="K188" s="1"/>
  <c r="H188"/>
  <c r="F188"/>
  <c r="L188" s="1"/>
  <c r="O187"/>
  <c r="P186"/>
  <c r="O186"/>
  <c r="O185"/>
  <c r="I185"/>
  <c r="K185" s="1"/>
  <c r="H185"/>
  <c r="F185"/>
  <c r="O184"/>
  <c r="O183"/>
  <c r="P182"/>
  <c r="I182" s="1"/>
  <c r="O182"/>
  <c r="J182"/>
  <c r="K182" s="1"/>
  <c r="H182"/>
  <c r="F182"/>
  <c r="P181"/>
  <c r="O181"/>
  <c r="O180"/>
  <c r="K180"/>
  <c r="F180"/>
  <c r="L180" s="1"/>
  <c r="O179"/>
  <c r="P178"/>
  <c r="O178"/>
  <c r="K178"/>
  <c r="J178"/>
  <c r="I178"/>
  <c r="H178"/>
  <c r="F178"/>
  <c r="L178" s="1"/>
  <c r="O177"/>
  <c r="P176"/>
  <c r="I176" s="1"/>
  <c r="O176"/>
  <c r="J176"/>
  <c r="K176" s="1"/>
  <c r="H176"/>
  <c r="F176"/>
  <c r="P175"/>
  <c r="O175"/>
  <c r="O174"/>
  <c r="K174"/>
  <c r="F174"/>
  <c r="O173"/>
  <c r="P172"/>
  <c r="O172"/>
  <c r="J172"/>
  <c r="K172" s="1"/>
  <c r="I172"/>
  <c r="H172"/>
  <c r="F172"/>
  <c r="O171"/>
  <c r="P170"/>
  <c r="I170" s="1"/>
  <c r="O170"/>
  <c r="J170"/>
  <c r="K170" s="1"/>
  <c r="H170"/>
  <c r="F170"/>
  <c r="P169"/>
  <c r="O169"/>
  <c r="O168"/>
  <c r="K168"/>
  <c r="F168"/>
  <c r="L168" s="1"/>
  <c r="O167"/>
  <c r="P166"/>
  <c r="O166"/>
  <c r="K166"/>
  <c r="J166"/>
  <c r="I166"/>
  <c r="H166"/>
  <c r="F166"/>
  <c r="L166" s="1"/>
  <c r="O165"/>
  <c r="P164"/>
  <c r="I164" s="1"/>
  <c r="O164"/>
  <c r="J164"/>
  <c r="K164" s="1"/>
  <c r="H164"/>
  <c r="F164"/>
  <c r="P163"/>
  <c r="O163"/>
  <c r="O162"/>
  <c r="O161"/>
  <c r="I161"/>
  <c r="K161" s="1"/>
  <c r="H161"/>
  <c r="F161"/>
  <c r="L161" s="1"/>
  <c r="O160"/>
  <c r="P159"/>
  <c r="O159"/>
  <c r="O158"/>
  <c r="K158"/>
  <c r="I158"/>
  <c r="H158"/>
  <c r="F158"/>
  <c r="O157"/>
  <c r="O156"/>
  <c r="P155"/>
  <c r="I155" s="1"/>
  <c r="O155"/>
  <c r="J155"/>
  <c r="K155" s="1"/>
  <c r="H155"/>
  <c r="F155"/>
  <c r="P154"/>
  <c r="O154"/>
  <c r="O153"/>
  <c r="K153"/>
  <c r="F153"/>
  <c r="O152"/>
  <c r="P151"/>
  <c r="O151"/>
  <c r="J151"/>
  <c r="K151" s="1"/>
  <c r="I151"/>
  <c r="H151"/>
  <c r="F151"/>
  <c r="O150"/>
  <c r="P149"/>
  <c r="I149" s="1"/>
  <c r="O149"/>
  <c r="J149"/>
  <c r="K149" s="1"/>
  <c r="H149"/>
  <c r="F149"/>
  <c r="P148"/>
  <c r="O148"/>
  <c r="O147"/>
  <c r="O146"/>
  <c r="I146"/>
  <c r="K146" s="1"/>
  <c r="H146"/>
  <c r="F146"/>
  <c r="L146" s="1"/>
  <c r="O145"/>
  <c r="P144"/>
  <c r="O144"/>
  <c r="O143"/>
  <c r="I143"/>
  <c r="K143" s="1"/>
  <c r="H143"/>
  <c r="F143"/>
  <c r="O142"/>
  <c r="O141"/>
  <c r="P140"/>
  <c r="I140" s="1"/>
  <c r="O140"/>
  <c r="J140"/>
  <c r="K140" s="1"/>
  <c r="H140"/>
  <c r="F140"/>
  <c r="P139"/>
  <c r="O139"/>
  <c r="O138"/>
  <c r="K138"/>
  <c r="F138"/>
  <c r="L138" s="1"/>
  <c r="O137"/>
  <c r="P136"/>
  <c r="O136"/>
  <c r="K136"/>
  <c r="J136"/>
  <c r="I136"/>
  <c r="H136"/>
  <c r="F136"/>
  <c r="L136" s="1"/>
  <c r="O135"/>
  <c r="P134"/>
  <c r="I134" s="1"/>
  <c r="O134"/>
  <c r="J134"/>
  <c r="K134" s="1"/>
  <c r="H134"/>
  <c r="F134"/>
  <c r="P133"/>
  <c r="O133"/>
  <c r="O132"/>
  <c r="K132"/>
  <c r="F132"/>
  <c r="O131"/>
  <c r="P130"/>
  <c r="O130"/>
  <c r="J130"/>
  <c r="K130" s="1"/>
  <c r="I130"/>
  <c r="H130"/>
  <c r="F130"/>
  <c r="O129"/>
  <c r="P128"/>
  <c r="I128" s="1"/>
  <c r="O128"/>
  <c r="J128"/>
  <c r="K128" s="1"/>
  <c r="H128"/>
  <c r="F128"/>
  <c r="P127"/>
  <c r="O127"/>
  <c r="O126"/>
  <c r="K126"/>
  <c r="F126"/>
  <c r="L126" s="1"/>
  <c r="O125"/>
  <c r="P124"/>
  <c r="O124"/>
  <c r="K124"/>
  <c r="J124"/>
  <c r="I124"/>
  <c r="H124"/>
  <c r="F124"/>
  <c r="L124" s="1"/>
  <c r="O123"/>
  <c r="P122"/>
  <c r="I122" s="1"/>
  <c r="O122"/>
  <c r="J122"/>
  <c r="K122" s="1"/>
  <c r="H122"/>
  <c r="F122"/>
  <c r="P121"/>
  <c r="O121"/>
  <c r="O120"/>
  <c r="O119"/>
  <c r="I119"/>
  <c r="K119" s="1"/>
  <c r="H119"/>
  <c r="F119"/>
  <c r="L119" s="1"/>
  <c r="O118"/>
  <c r="P117"/>
  <c r="O117"/>
  <c r="O116"/>
  <c r="K116"/>
  <c r="I116"/>
  <c r="H116"/>
  <c r="F116"/>
  <c r="O115"/>
  <c r="O114"/>
  <c r="P113"/>
  <c r="I113" s="1"/>
  <c r="O113"/>
  <c r="J113"/>
  <c r="K113" s="1"/>
  <c r="H113"/>
  <c r="F113"/>
  <c r="O112"/>
  <c r="O111"/>
  <c r="P110"/>
  <c r="O110"/>
  <c r="O109"/>
  <c r="K109"/>
  <c r="I109"/>
  <c r="H109"/>
  <c r="F109"/>
  <c r="O108"/>
  <c r="O107"/>
  <c r="P106"/>
  <c r="O106"/>
  <c r="O105"/>
  <c r="I105"/>
  <c r="K105" s="1"/>
  <c r="H105"/>
  <c r="F105"/>
  <c r="O104"/>
  <c r="O103"/>
  <c r="P102"/>
  <c r="O102"/>
  <c r="O101"/>
  <c r="K101"/>
  <c r="I101"/>
  <c r="H101"/>
  <c r="F101"/>
  <c r="O100"/>
  <c r="P99"/>
  <c r="O99"/>
  <c r="J99"/>
  <c r="K99" s="1"/>
  <c r="I99"/>
  <c r="H99"/>
  <c r="F99"/>
  <c r="O98"/>
  <c r="P97"/>
  <c r="I97" s="1"/>
  <c r="O97"/>
  <c r="J97"/>
  <c r="K97" s="1"/>
  <c r="H97"/>
  <c r="F97"/>
  <c r="O96"/>
  <c r="P95"/>
  <c r="O95"/>
  <c r="J95"/>
  <c r="K95" s="1"/>
  <c r="I95"/>
  <c r="H95"/>
  <c r="F95"/>
  <c r="O94"/>
  <c r="P93"/>
  <c r="O93"/>
  <c r="O92"/>
  <c r="K92"/>
  <c r="I92"/>
  <c r="H92"/>
  <c r="F92"/>
  <c r="O91"/>
  <c r="P90"/>
  <c r="O90"/>
  <c r="O89"/>
  <c r="I89"/>
  <c r="K89" s="1"/>
  <c r="H89"/>
  <c r="F89"/>
  <c r="L89" s="1"/>
  <c r="O88"/>
  <c r="P87"/>
  <c r="O87"/>
  <c r="O86"/>
  <c r="I86"/>
  <c r="K86" s="1"/>
  <c r="H86"/>
  <c r="F86"/>
  <c r="O85"/>
  <c r="O84"/>
  <c r="I84"/>
  <c r="K84" s="1"/>
  <c r="H84"/>
  <c r="F84"/>
  <c r="L84" s="1"/>
  <c r="O83"/>
  <c r="O82"/>
  <c r="K82"/>
  <c r="I82"/>
  <c r="H82"/>
  <c r="F82"/>
  <c r="O81"/>
  <c r="O80"/>
  <c r="I80"/>
  <c r="K80" s="1"/>
  <c r="H80"/>
  <c r="F80"/>
  <c r="L80" s="1"/>
  <c r="O79"/>
  <c r="O78"/>
  <c r="P77"/>
  <c r="O77"/>
  <c r="O76"/>
  <c r="I76"/>
  <c r="K76" s="1"/>
  <c r="H76"/>
  <c r="F76"/>
  <c r="L76" s="1"/>
  <c r="O75"/>
  <c r="O74"/>
  <c r="P73"/>
  <c r="O73"/>
  <c r="O72"/>
  <c r="I72"/>
  <c r="K72" s="1"/>
  <c r="H72"/>
  <c r="F72"/>
  <c r="L72" s="1"/>
  <c r="O71"/>
  <c r="O70"/>
  <c r="P69"/>
  <c r="O69"/>
  <c r="O68"/>
  <c r="I68"/>
  <c r="K68" s="1"/>
  <c r="H68"/>
  <c r="F68"/>
  <c r="L68" s="1"/>
  <c r="O67"/>
  <c r="O66"/>
  <c r="P65"/>
  <c r="O65"/>
  <c r="P64"/>
  <c r="O64"/>
  <c r="J64"/>
  <c r="K64" s="1"/>
  <c r="I64"/>
  <c r="H64"/>
  <c r="F64"/>
  <c r="O63"/>
  <c r="O62"/>
  <c r="P61"/>
  <c r="O61"/>
  <c r="P60"/>
  <c r="O60"/>
  <c r="K60"/>
  <c r="J60"/>
  <c r="I60"/>
  <c r="H60"/>
  <c r="F60"/>
  <c r="L60" s="1"/>
  <c r="O59"/>
  <c r="O58"/>
  <c r="P57"/>
  <c r="O57"/>
  <c r="P56"/>
  <c r="O56"/>
  <c r="J56"/>
  <c r="K56" s="1"/>
  <c r="I56"/>
  <c r="H56"/>
  <c r="F56"/>
  <c r="O55"/>
  <c r="P54"/>
  <c r="O54"/>
  <c r="O53"/>
  <c r="P52"/>
  <c r="O52"/>
  <c r="O51"/>
  <c r="I51"/>
  <c r="K51" s="1"/>
  <c r="H51"/>
  <c r="F51"/>
  <c r="L51" s="1"/>
  <c r="O50"/>
  <c r="O49"/>
  <c r="P48"/>
  <c r="O48"/>
  <c r="P47"/>
  <c r="O47"/>
  <c r="O46"/>
  <c r="I46"/>
  <c r="K46" s="1"/>
  <c r="H46"/>
  <c r="F46"/>
  <c r="L46" s="1"/>
  <c r="O45"/>
  <c r="O44"/>
  <c r="P43"/>
  <c r="O43"/>
  <c r="P42"/>
  <c r="O42"/>
  <c r="O41"/>
  <c r="I41"/>
  <c r="K41" s="1"/>
  <c r="H41"/>
  <c r="F41"/>
  <c r="L41" s="1"/>
  <c r="O40"/>
  <c r="K40"/>
  <c r="F40"/>
  <c r="L40" s="1"/>
  <c r="O39"/>
  <c r="K39"/>
  <c r="F39"/>
  <c r="O38"/>
  <c r="K38"/>
  <c r="F38"/>
  <c r="L38" s="1"/>
  <c r="O37"/>
  <c r="O36"/>
  <c r="I36"/>
  <c r="K36" s="1"/>
  <c r="H36"/>
  <c r="F36"/>
  <c r="O35"/>
  <c r="O34"/>
  <c r="I34"/>
  <c r="K34" s="1"/>
  <c r="H34"/>
  <c r="F34"/>
  <c r="L34" s="1"/>
  <c r="O33"/>
  <c r="O32"/>
  <c r="K32"/>
  <c r="I32"/>
  <c r="H32"/>
  <c r="F32"/>
  <c r="O31"/>
  <c r="P30"/>
  <c r="O30"/>
  <c r="O29"/>
  <c r="I29"/>
  <c r="K29" s="1"/>
  <c r="H29"/>
  <c r="F29"/>
  <c r="O28"/>
  <c r="P27"/>
  <c r="O27"/>
  <c r="O26"/>
  <c r="I26"/>
  <c r="K26" s="1"/>
  <c r="H26"/>
  <c r="F26"/>
  <c r="O25"/>
  <c r="P24"/>
  <c r="O24"/>
  <c r="O23"/>
  <c r="I23"/>
  <c r="K23" s="1"/>
  <c r="H23"/>
  <c r="F23"/>
  <c r="L23" s="1"/>
  <c r="O22"/>
  <c r="O21"/>
  <c r="P20"/>
  <c r="O20"/>
  <c r="P19"/>
  <c r="O19"/>
  <c r="O18"/>
  <c r="I18"/>
  <c r="K18" s="1"/>
  <c r="H18"/>
  <c r="F18"/>
  <c r="L18" s="1"/>
  <c r="O17"/>
  <c r="O16"/>
  <c r="P15"/>
  <c r="O15"/>
  <c r="P14"/>
  <c r="O14"/>
  <c r="O13"/>
  <c r="I13"/>
  <c r="K13" s="1"/>
  <c r="H13"/>
  <c r="F13"/>
  <c r="L13" s="1"/>
  <c r="O12"/>
  <c r="O11"/>
  <c r="P10"/>
  <c r="O10"/>
  <c r="P9"/>
  <c r="O9"/>
  <c r="O8"/>
  <c r="I8"/>
  <c r="K8" s="1"/>
  <c r="H8"/>
  <c r="F8"/>
  <c r="F373" l="1"/>
  <c r="L32"/>
  <c r="L39"/>
  <c r="L376" s="1"/>
  <c r="L56"/>
  <c r="L64"/>
  <c r="L82"/>
  <c r="L92"/>
  <c r="L95"/>
  <c r="L97"/>
  <c r="L99"/>
  <c r="L101"/>
  <c r="L109"/>
  <c r="L116"/>
  <c r="L128"/>
  <c r="L130"/>
  <c r="L132"/>
  <c r="L140"/>
  <c r="L149"/>
  <c r="L151"/>
  <c r="L153"/>
  <c r="L158"/>
  <c r="L170"/>
  <c r="L172"/>
  <c r="L174"/>
  <c r="L182"/>
  <c r="L191"/>
  <c r="L198"/>
  <c r="L200"/>
  <c r="L202"/>
  <c r="L207"/>
  <c r="L217"/>
  <c r="L233"/>
  <c r="L235"/>
  <c r="L240"/>
  <c r="L242"/>
  <c r="L244"/>
  <c r="L246"/>
  <c r="L250"/>
  <c r="L255"/>
  <c r="L263"/>
  <c r="L265"/>
  <c r="L267"/>
  <c r="L269"/>
  <c r="L271"/>
  <c r="L274"/>
  <c r="L282"/>
  <c r="L290"/>
  <c r="L294"/>
  <c r="L302"/>
  <c r="L311"/>
  <c r="L315"/>
  <c r="L320"/>
  <c r="L322"/>
  <c r="L328"/>
  <c r="L345"/>
  <c r="L350"/>
  <c r="L352"/>
  <c r="L369"/>
  <c r="L26"/>
  <c r="L29"/>
  <c r="L36"/>
  <c r="L86"/>
  <c r="L105"/>
  <c r="L113"/>
  <c r="L122"/>
  <c r="L134"/>
  <c r="L143"/>
  <c r="L155"/>
  <c r="L164"/>
  <c r="L176"/>
  <c r="L185"/>
  <c r="L197"/>
  <c r="L203"/>
  <c r="L211"/>
  <c r="L221"/>
  <c r="L239"/>
  <c r="L241"/>
  <c r="L243"/>
  <c r="L245"/>
  <c r="L247"/>
  <c r="L254"/>
  <c r="L256"/>
  <c r="L259"/>
  <c r="L264"/>
  <c r="L266"/>
  <c r="L268"/>
  <c r="L270"/>
  <c r="L278"/>
  <c r="L286"/>
  <c r="L291"/>
  <c r="L298"/>
  <c r="L308"/>
  <c r="L314"/>
  <c r="L316"/>
  <c r="L321"/>
  <c r="L325"/>
  <c r="L332"/>
  <c r="L349"/>
  <c r="L351"/>
  <c r="L356"/>
  <c r="K373"/>
  <c r="L375"/>
  <c r="L8"/>
  <c r="L373" s="1"/>
  <c r="L377" l="1"/>
</calcChain>
</file>

<file path=xl/sharedStrings.xml><?xml version="1.0" encoding="utf-8"?>
<sst xmlns="http://schemas.openxmlformats.org/spreadsheetml/2006/main" count="762" uniqueCount="210">
  <si>
    <t xml:space="preserve"> Ա Մ Փ Ո Փ Ա Գ Ի Ր</t>
  </si>
  <si>
    <t>ԳՀԱՊՁԲ-7/85</t>
  </si>
  <si>
    <t>28.08.2017թ.</t>
  </si>
  <si>
    <t>ՀՀ</t>
  </si>
  <si>
    <t>Ապրանքի անվանումը</t>
  </si>
  <si>
    <t>Չ/Մ</t>
  </si>
  <si>
    <t>Քանակը</t>
  </si>
  <si>
    <t>Նախա հաշվ. գինը</t>
  </si>
  <si>
    <t>Նախահաշվ. գումարը</t>
  </si>
  <si>
    <t>2016թ. պայմանագրային գին</t>
  </si>
  <si>
    <t xml:space="preserve">Հաղթող կազմակերպության </t>
  </si>
  <si>
    <t>Պայմ. գումարը</t>
  </si>
  <si>
    <t>Տնտեսումը</t>
  </si>
  <si>
    <t xml:space="preserve">Մրցույթին մասնակցող այլ կազմակերպությունների </t>
  </si>
  <si>
    <t>անվանումը</t>
  </si>
  <si>
    <t>գինը</t>
  </si>
  <si>
    <t>Հ/Հ</t>
  </si>
  <si>
    <t>անվանումները</t>
  </si>
  <si>
    <t>գին</t>
  </si>
  <si>
    <t>Գումար</t>
  </si>
  <si>
    <t>առանց ԱԱՀ</t>
  </si>
  <si>
    <t>ԱԱՀ-ով</t>
  </si>
  <si>
    <t>Կաղամբ, Երևանի տարածաշրջանի զորամասեր՝  հոկտեմբեր</t>
  </si>
  <si>
    <t>կգ</t>
  </si>
  <si>
    <t>ֆ/ա Իշխան Միրզոյան</t>
  </si>
  <si>
    <t>Ա/Ձ Հրայր Մանուկյան</t>
  </si>
  <si>
    <t>&lt;&lt;Դեագա&gt;&gt; ՍՊԸ</t>
  </si>
  <si>
    <t>Ա/Ձ Վյաչիսլավ Ամիրջանյան</t>
  </si>
  <si>
    <t>ֆ/ա Նարեկ Արարատի Մելիք-Թանգյան</t>
  </si>
  <si>
    <t>Կաղամբ, Երևանի տարածաշրջանի զորամասեր՝  նոյեմբեր</t>
  </si>
  <si>
    <t>Կաղամբ, Երևանի տարածաշրջանի զորամասեր՝  դեկտեմբերի 10-ը</t>
  </si>
  <si>
    <t>Կաղամբ, Սյունիքի տարածաշրջանի զորամասեր՝  հոկտեմբեր</t>
  </si>
  <si>
    <t>Կաղամբ, Սյունիքի տարածաշրջանի զորամասեր՝  նոյեմբեր</t>
  </si>
  <si>
    <t>Կաղամբ, Սյունիքի տարածաշրջանի զորամասեր՝   դեկտեմբերի 10-ը</t>
  </si>
  <si>
    <t>Կաղամբ, Շիրակի տարածաշրջանի զորամասեր՝  հոկտեմբեր</t>
  </si>
  <si>
    <t>Կաղամբ, Շիրակի տարածաշրջանի զորամասեր՝  նոյեմբեր</t>
  </si>
  <si>
    <t>Կաղամբ, Շիրակի տարածաշրջանի զորամասեր՝   դեկտեմբերի 10-ը</t>
  </si>
  <si>
    <t>Կաղամբ, Լոռու տարածաշրջանի զորամասեր՝  հոկտեմբեր</t>
  </si>
  <si>
    <t>Բանակցություն</t>
  </si>
  <si>
    <t>Կաղամբ, Լոռու տարածաշրջանի զորամասեր՝  նոյեմբեր</t>
  </si>
  <si>
    <t>Կաղամբ, Լոռու տարածաշրջանի զորամասեր՝   դեկտեմբերի 10-ը</t>
  </si>
  <si>
    <t>Կաղամբ, Արմավիրի տարածաշրջանի զորամասեր՝  հոկտեմբեր</t>
  </si>
  <si>
    <t>Կաղամբ, Արմավիրի տարածաշրջանի զորամասեր՝  նոյեմբեր</t>
  </si>
  <si>
    <t>Կաղամբ, Արմավիրի տարածաշրջանի զորամասեր՝   դեկտեմբերի 10-ը</t>
  </si>
  <si>
    <t>Կաղամբ, Գեղարքունիքի տարածաշրջանի զորամասեր՝  հոկտեմբեր</t>
  </si>
  <si>
    <t>Կաղամբ, Գեղարքունիքի տարածաշրջանի զորամասեր՝  նեյեմբեր</t>
  </si>
  <si>
    <t>Կաղամբ, Գեղարքունիքի տարածաշրջանի զորամասեր՝   դեկտեմբերի 10-ը</t>
  </si>
  <si>
    <t>Կաղամբ, Արարատի տարածաշրջանի զորամասեր՝  հոկտեմբեր</t>
  </si>
  <si>
    <t>Կաղամբ, Արարատի տարածաշրջանի զորամասեր՝  նոյեմբեր</t>
  </si>
  <si>
    <t>Կաղամբ, Արարատի տարածաշրջանի զորամասեր՝   դեկտեմբերի 10-ը</t>
  </si>
  <si>
    <t>Կաղամբ, Արագածոտնի տարածաշրջանի զորամասեր՝  հոկտեմբեր</t>
  </si>
  <si>
    <t>Կաղամբ, Արագածոտնի տարածաշրջանի զորամասեր՝  նոյեմբեր</t>
  </si>
  <si>
    <t>Կաղամբ, Արագածոտնի տարածաշրջանի զորամասեր՝   դեկտեմբերի 10-ը</t>
  </si>
  <si>
    <t>Կաղամբ, Վայոց Ձորի տարածաշրջանի զորամասեր՝  հոկտեմբեր</t>
  </si>
  <si>
    <t>Կաղամբ, Վայոց Ձորի տարածաշրջանի զորամասեր՝  նոյեմբեր</t>
  </si>
  <si>
    <t>Կաղամբ, Վայոց Ձորի տարածաշրջանի զորամասեր՝   դեկտեմբերի 10-ը</t>
  </si>
  <si>
    <t>Կաղամբ, Տավուշի տարածաշրջանի զորամասեր՝  հոկտեմբեր</t>
  </si>
  <si>
    <t>Կաղամբ, Տավուշի տարածաշրջանի զորամասեր՝  նոյեմբեր</t>
  </si>
  <si>
    <t>Կաղամբ, Տավուշի տարածաշրջանի զորամասեր՝   դեկտեմբերի 10-ը</t>
  </si>
  <si>
    <t>Կաղամբ, Կոտայքի տարածաշրջանի զորամասեր՝  հոկտեմբեր</t>
  </si>
  <si>
    <t>Կաղամբ, Կոտայքի տարածաշրջանի զորամասեր՝  նոյեմբեր</t>
  </si>
  <si>
    <t>Կաղամբ, Կոտայքի տարածաշրջանի զորամասեր՝   դեկտեմբերի 10-ը</t>
  </si>
  <si>
    <t>կաղամբ Երևան 2018թ. մարտ</t>
  </si>
  <si>
    <t>կաղամբ Երևան2018թ. Ապրիլ</t>
  </si>
  <si>
    <t>կաղամբ Երևան 2018թ. Մայիս</t>
  </si>
  <si>
    <t>կաղամբ Սյունիք 2018թ. մարտ</t>
  </si>
  <si>
    <t>կաղամբ Սյունիք 2018թ. Ապրիլ</t>
  </si>
  <si>
    <t>կաղամբ Սյունիք  2018թ. Մայիս</t>
  </si>
  <si>
    <t>կաղամբ Շիրակ 2018թ. մարտ</t>
  </si>
  <si>
    <t>կաղամբ Շիրակ 2018թ. Ապրիլ</t>
  </si>
  <si>
    <t>կաղամբ Շիրակ 2018թ. Մայիս</t>
  </si>
  <si>
    <t>կաղամբ Լուռի 2018թ. մարտ</t>
  </si>
  <si>
    <t>կաղամբ Լուռի 2018թ. Ապրիլ</t>
  </si>
  <si>
    <t>կաղամբ Լուռի 2018թ. Մայիս</t>
  </si>
  <si>
    <t>կաղամբ Արմավիր 2018թ. մարտ</t>
  </si>
  <si>
    <t>կաղամբ Արմավիր 2018թ. Ապրիլ</t>
  </si>
  <si>
    <t>կաղամբ Արմավիր 2018թ. Մայիս</t>
  </si>
  <si>
    <t>կաղամբ  Գեղարքունիք 2018թ. մարտ</t>
  </si>
  <si>
    <t>կաղամբ Գեղարքունիք 2018թ. Ապրիլ</t>
  </si>
  <si>
    <t>կաղամբ Գեղարքունիք 2018թ. Մայիս</t>
  </si>
  <si>
    <t>կաղամբ Արարատ 2018թ. մարտ</t>
  </si>
  <si>
    <t>կաղամբ Արարատ 2018թ. Ապրիլ</t>
  </si>
  <si>
    <t>կաղամբ Արարատ 2018թ. Մայիս</t>
  </si>
  <si>
    <t>կաղամբ Արագածոտն 2018թ. մարտ</t>
  </si>
  <si>
    <t>կաղամբ Արագածոտն 2018թ. Ապրիլ</t>
  </si>
  <si>
    <t>կաղամբ Արագածոտն 2018թ. Մայիս</t>
  </si>
  <si>
    <t>կաղամբ Վայոց Ձոր 2018թ. մարտ</t>
  </si>
  <si>
    <t>կաղամբ Վայոց Ձոր 2018թ. Ապրիլ</t>
  </si>
  <si>
    <t>կաղամբ Վայոց Ձոր 2018թ. Մայիս</t>
  </si>
  <si>
    <t>կաղամբ Տավուշ 2018թ. մարտ</t>
  </si>
  <si>
    <t>կաղամբ Տավուշ 2018թ. Ապրիլ</t>
  </si>
  <si>
    <t>կաղամբ Տավուշ 2018թ. Մայիս</t>
  </si>
  <si>
    <t>կաղամբ Կոտայք 2018թ. Մարտ</t>
  </si>
  <si>
    <t>կաղամբ՝ Կոտայք 2018թ. Ապրիլ</t>
  </si>
  <si>
    <t>կաղամբ Կոտայք 2018թ. Մայիս</t>
  </si>
  <si>
    <t>գազար, Երևանի տարածաշրջանի զորամասեր՝  հոկտեմբեր</t>
  </si>
  <si>
    <t>Ա/Ձ Արայիկ Աբրահամյան</t>
  </si>
  <si>
    <t>գազար, Երևանի տարածաշրջանի զորամասեր՝  նոյեմբեր</t>
  </si>
  <si>
    <t>գազար, Սյունիքի տարածաշրջանի զորամասեր՝  հոկտեմբեր</t>
  </si>
  <si>
    <t>գազար, Սյունիքի տարածաշրջանի զորամասեր՝  նոյեմբեր</t>
  </si>
  <si>
    <t>գազար, Շիրակի տարածաշրջանի զորամասեր՝  հոկտեմբեր</t>
  </si>
  <si>
    <t>գազար, Շիրակի տարածաշրջանի զորամասեր՝  նոյեմբեր</t>
  </si>
  <si>
    <t>գազար, Լոռու տարածաշրջանի զորամասեր՝  հոկտեմբեր</t>
  </si>
  <si>
    <t>գազար, Լոռու տարածաշրջանի զորամասեր՝  նոյեմբեր</t>
  </si>
  <si>
    <t>գազար, Արմավիրի տարածաշրջանի զորամասեր՝  հոկտեմբեր</t>
  </si>
  <si>
    <t>գազար, Արմավիրի տարածաշրջանի զորամասեր՝  նոյեմբեր</t>
  </si>
  <si>
    <t>գազար, Գեղարքունիքի տարածաշրջանի զորամասեր՝  հոկտեմբեր</t>
  </si>
  <si>
    <t>գազար, Գեղարքունիքի տարածաշրջանի զորամասեր՝  նեյեմբեր</t>
  </si>
  <si>
    <t>գազար, Արարատի տարածաշրջանի զորամասեր՝  հոկտեմբեր</t>
  </si>
  <si>
    <t>գազար, Արարատի տարածաշրջանի զորամասեր՝  նոյեմբեր</t>
  </si>
  <si>
    <t>գազար, Արագածոտնի տարածաշրջանի զորամասեր՝  հոկտեմբեր</t>
  </si>
  <si>
    <t>գազար, Արագածոտնի տարածաշրջանի զորամասեր՝  նոյեմբեր</t>
  </si>
  <si>
    <t>գազար, Վայոց Ձորի տարածաշրջանի զորամասեր՝  հոկտեմբեր</t>
  </si>
  <si>
    <t>գազար, Վայոց Ձորի տարածաշրջանի զորամասեր՝  նոյեմբեր</t>
  </si>
  <si>
    <t>գազար, Տավուշի տարածաշրջանի զորամասեր՝  հոկտեմբեր</t>
  </si>
  <si>
    <t>գազար, Տավուշի տարածաշրջանի զորամասեր՝  նոյեմբեր</t>
  </si>
  <si>
    <t>գազար, Կոտայքի տարածաշրջանի զորամասեր՝  հոկտեմբեր</t>
  </si>
  <si>
    <t>գազար, Կոտայքի տարածաշրջանի զորամասեր՝  նոյեմբեր</t>
  </si>
  <si>
    <t>գազար, Երևան 2018թ. մարտ</t>
  </si>
  <si>
    <t>գազար, Երևան2018թ. Ապրիլ</t>
  </si>
  <si>
    <t>գազար, Երևան 2018թ. Մայիս</t>
  </si>
  <si>
    <t>գազար, Սյունիք 2018թ. մարտ</t>
  </si>
  <si>
    <t>գազար, Սյունիք 2018թ. Ապրիլ</t>
  </si>
  <si>
    <t>գազար, Սյունիք  2018թ. Մայիս</t>
  </si>
  <si>
    <t>գազար, Շիրակ 2018թ. մարտ</t>
  </si>
  <si>
    <t>գազար, Շիրակ 2018թ. Ապրիլ</t>
  </si>
  <si>
    <t>գազար, Շիրակ 2018թ. Մայիս</t>
  </si>
  <si>
    <t>գազար, Լուռի 2018թ. մարտ</t>
  </si>
  <si>
    <t>գազար, Լուռի 2018թ. Ապրիլ</t>
  </si>
  <si>
    <t>գազար, Լուռի 2018թ. Մայիս</t>
  </si>
  <si>
    <t>գազար, Արմավիր 2018թ. մարտ</t>
  </si>
  <si>
    <t>գազար, Արմավիր 2018թ. Ապրիլ</t>
  </si>
  <si>
    <t>գազար, Արմավիր 2018թ. Մայիս</t>
  </si>
  <si>
    <t>գազար,  Գեղարքունիք 2018թ. մարտ</t>
  </si>
  <si>
    <t>գազար, Գեղարքունիք 2018թ. Ապրիլ</t>
  </si>
  <si>
    <t>գազար, Գեղարքունիք 2018թ. Մայիս</t>
  </si>
  <si>
    <t>գազար, Արարատ 2018թ. մարտ</t>
  </si>
  <si>
    <t>գազար, Արարատ 2018թ. Ապրիլ</t>
  </si>
  <si>
    <t>գազար, Արարատ 2018թ. Մայիս</t>
  </si>
  <si>
    <t>գազար, Արագածոտն 2018թ. մարտ</t>
  </si>
  <si>
    <t>գազար, Արագածոտն 2018թ. Ապրիլ</t>
  </si>
  <si>
    <t>գազար, Արագածոտն 2018թ. Մայիս</t>
  </si>
  <si>
    <t>գազար, Վայոց Ձոր 2018թ. մարտ</t>
  </si>
  <si>
    <t>գազար, Վայոց Ձոր 2018թ. Ապրիլ</t>
  </si>
  <si>
    <t>գազար, Վայոց Ձոր 2018թ. Մայիս</t>
  </si>
  <si>
    <t>գազար, Տավուշ 2018թ. մարտ</t>
  </si>
  <si>
    <t>գազար, Տավուշ 2018թ. Ապրիլ</t>
  </si>
  <si>
    <t>գազար, Տավուշ 2018թ. Մայիս</t>
  </si>
  <si>
    <t>գազար, Կոտայք 2018թ. Մարտ</t>
  </si>
  <si>
    <t>գազար, Կոտայք 2018թ. Ապրիլ</t>
  </si>
  <si>
    <t>գազար,Կոտայք 2018թ. Մայիս</t>
  </si>
  <si>
    <t>բազուկ, Երևանի տարածաշրջանի զորամասեր՝  հոկտեմբեր</t>
  </si>
  <si>
    <t>բազուկ, Երևանի տարածաշրջանի զորամասեր՝  նոյեմբեր</t>
  </si>
  <si>
    <t>բազուկ, Սյունիքի տարածաշրջանի զորամասեր՝  հոկտեմբեր</t>
  </si>
  <si>
    <t>բազուկ, Սյունիքի տարածաշրջանի զորամասեր՝  նոյեմբեր</t>
  </si>
  <si>
    <t>բազուկ, Շիրակի տարածաշրջանի զորամասեր՝  հոկտեմբեր</t>
  </si>
  <si>
    <t>բազուկ, Շիրակի տարածաշրջանի զորամասեր՝  նոյեմբեր</t>
  </si>
  <si>
    <t>բազուկ, Լոռու տարածաշրջանի զորամասեր՝  հոկտեմբեր</t>
  </si>
  <si>
    <t>բազուկ, Լոռու տարածաշրջանի զորամասեր՝  նոյեմբեր</t>
  </si>
  <si>
    <t>բազուկ, Արմավիրի տարածաշրջանի զորամասեր՝  հոկտեմբեր</t>
  </si>
  <si>
    <t>բազուկ, Արմավիրի տարածաշրջանի զորամասեր՝  նոյեմբեր</t>
  </si>
  <si>
    <t>բազուկ, Գեղարքունիքի տարածաշրջանի զորամասեր՝  հոկտեմբեր</t>
  </si>
  <si>
    <t>բազուկ, Գեղարքունիքի տարածաշրջանի զորամասեր՝  նեյեմբեր</t>
  </si>
  <si>
    <t>բազուկ, Արարատի տարածաշրջանի զորամասեր՝  հոկտեմբեր</t>
  </si>
  <si>
    <t>բազուկ, Արարատի տարածաշրջանի զորամասեր՝  նոյեմբեր</t>
  </si>
  <si>
    <t>բազուկ, Արագածոտնի տարածաշրջանի զորամասեր՝  հոկտեմբեր</t>
  </si>
  <si>
    <t>բազուկ, Արագածոտնի տարածաշրջանի զորամասեր՝  նոյեմբեր</t>
  </si>
  <si>
    <t>բազուկ, Վայոց Ձորի տարածաշրջանի զորամասեր՝  հոկտեմբեր</t>
  </si>
  <si>
    <t>բազուկ, Վայոց Ձորի տարածաշրջանի զորամասեր՝  նոյեմբեր</t>
  </si>
  <si>
    <t>բազուկ, Տավուշի տարածաշրջանի զորամասեր՝  հոկտեմբեր</t>
  </si>
  <si>
    <t>բազուկ, Տավուշի տարածաշրջանի զորամասեր՝  նոյեմբեր</t>
  </si>
  <si>
    <t>բազուկ, Կոտայքի տարածաշրջանի զորամասեր՝  հոկտեմբեր</t>
  </si>
  <si>
    <t>բազուկ, Կոտայքի տարածաշրջանի զորամասեր՝  նոյեմբեր</t>
  </si>
  <si>
    <t>բազուկ, Երևան 2018թ. մարտ</t>
  </si>
  <si>
    <t>բազուկ, Երևան2018թ. Ապրիլ</t>
  </si>
  <si>
    <t>բազուկ, Երևան 2018թ. Մայիս</t>
  </si>
  <si>
    <t>բազուկ, Սյունիք 2018թ. մարտ</t>
  </si>
  <si>
    <t>բազուկ, Սյունիք 2018թ. Ապրիլ</t>
  </si>
  <si>
    <t>բազուկ, Սյունիք  2018թ. Մայիս</t>
  </si>
  <si>
    <t>բազուկ, Շիրակ 2018թ. մարտ</t>
  </si>
  <si>
    <t>բազուկ, Շիրակ 2018թ. Ապրիլ</t>
  </si>
  <si>
    <t>բազուկ, Շիրակ 2018թ. Մայիս</t>
  </si>
  <si>
    <t>բազուկ, Լուռի 2018թ. մարտ</t>
  </si>
  <si>
    <t>բազուկ, Լուռի 2018թ. Ապրիլ</t>
  </si>
  <si>
    <t>բազուկ, Լուռի 2018թ. Մայիս</t>
  </si>
  <si>
    <t>բազուկ, Արմավիր 2018թ. մարտ</t>
  </si>
  <si>
    <t>բազուկ, Արմավիր 2018թ. Ապրիլ</t>
  </si>
  <si>
    <t>բազուկ, Արմավիր 2018թ. Մայիս</t>
  </si>
  <si>
    <t>բազուկ,  Գեղարքունիք 2018թ. մարտ</t>
  </si>
  <si>
    <t>բազուկ, Գեղարքունիք 2018թ. Ապրիլ</t>
  </si>
  <si>
    <t>բազուկ, Գեղարքունիք 2018թ. Մայիս</t>
  </si>
  <si>
    <t>բազուկ, Արարատ 2018թ. մարտ</t>
  </si>
  <si>
    <t>բազուկ, Արարատ 2018թ. Ապրիլ</t>
  </si>
  <si>
    <t>բազուկ, Արարատ 2018թ. Մայիս</t>
  </si>
  <si>
    <t>բազուկ, Արագածոտն 2018թ. մարտ</t>
  </si>
  <si>
    <t>բազուկ, Արագածոտն 2018թ. Ապրիլ</t>
  </si>
  <si>
    <t>բազուկ, Արագածոտն 2018թ. Մայիս</t>
  </si>
  <si>
    <t>բազուկ, Վայոց Ձոր 2018թ. մարտ</t>
  </si>
  <si>
    <t>բազուկ, Վայոց Ձոր 2018թ. Ապրիլ</t>
  </si>
  <si>
    <t>բազուկ, Վայոց Ձոր 2018թ. Մայիս</t>
  </si>
  <si>
    <t>բազուկ, Տավուշ 2018թ. մարտ</t>
  </si>
  <si>
    <t>բազուկ, Տավուշ 2018թ. Ապրիլ</t>
  </si>
  <si>
    <t>բազուկ, Տավուշ 2018թ. Մայիս</t>
  </si>
  <si>
    <t>բազուկ, Կոտայք 2018թ. Մարտ</t>
  </si>
  <si>
    <t>բազուկ, Կոտայք 2018թ. Ապրիլ</t>
  </si>
  <si>
    <t>բազուկ, Կոտայք 2018թ. Մայիս</t>
  </si>
  <si>
    <t>որից՝</t>
  </si>
  <si>
    <t>չկայացած</t>
  </si>
  <si>
    <t>գերածախս</t>
  </si>
  <si>
    <t>զուտ տնտեսում</t>
  </si>
</sst>
</file>

<file path=xl/styles.xml><?xml version="1.0" encoding="utf-8"?>
<styleSheet xmlns="http://schemas.openxmlformats.org/spreadsheetml/2006/main">
  <numFmts count="5">
    <numFmt numFmtId="164" formatCode="_(* #,##0.0_);_(* \(#,##0.0\);_(* &quot;-&quot;??_);_(@_)"/>
    <numFmt numFmtId="165" formatCode="_(* #,##0.00_);_(* \(#,##0.00\);_(* &quot;-&quot;??_);_(@_)"/>
    <numFmt numFmtId="166" formatCode="#,##0.0"/>
    <numFmt numFmtId="167" formatCode="_(* #,##0_);_(* \(#,##0\);_(* &quot;-&quot;??_);_(@_)"/>
    <numFmt numFmtId="168" formatCode="_(* #,##0.0_);_(* \(#,##0.0\);_(* &quot;-&quot;?_);_(@_)"/>
  </numFmts>
  <fonts count="15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8"/>
      <name val="Calibri"/>
      <family val="2"/>
      <charset val="204"/>
    </font>
    <font>
      <b/>
      <sz val="10"/>
      <color indexed="8"/>
      <name val="GHEA Grapalat"/>
      <family val="3"/>
    </font>
    <font>
      <sz val="11"/>
      <color indexed="8"/>
      <name val="GHEA Grapalat"/>
      <family val="3"/>
    </font>
    <font>
      <sz val="9"/>
      <color indexed="8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0"/>
      <name val="Helv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3" fillId="0" borderId="0"/>
    <xf numFmtId="0" fontId="14" fillId="0" borderId="0"/>
  </cellStyleXfs>
  <cellXfs count="1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/>
    <xf numFmtId="3" fontId="2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0" borderId="0" xfId="0" applyNumberFormat="1" applyFont="1"/>
    <xf numFmtId="3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vertical="center" wrapText="1"/>
    </xf>
    <xf numFmtId="3" fontId="6" fillId="4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167" fontId="4" fillId="0" borderId="11" xfId="1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center" vertical="center" wrapText="1"/>
    </xf>
    <xf numFmtId="3" fontId="4" fillId="5" borderId="11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4" fontId="4" fillId="5" borderId="11" xfId="0" applyNumberFormat="1" applyFont="1" applyFill="1" applyBorder="1" applyAlignment="1">
      <alignment horizontal="center" vertical="center" wrapText="1"/>
    </xf>
    <xf numFmtId="167" fontId="4" fillId="5" borderId="11" xfId="1" applyNumberFormat="1" applyFont="1" applyFill="1" applyBorder="1" applyAlignment="1">
      <alignment horizontal="center" vertical="center" wrapText="1"/>
    </xf>
    <xf numFmtId="166" fontId="4" fillId="5" borderId="1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vertical="center" wrapText="1"/>
    </xf>
    <xf numFmtId="164" fontId="6" fillId="0" borderId="0" xfId="1" applyNumberFormat="1" applyFont="1"/>
    <xf numFmtId="167" fontId="6" fillId="0" borderId="0" xfId="1" applyNumberFormat="1" applyFont="1"/>
    <xf numFmtId="167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/>
    <xf numFmtId="166" fontId="4" fillId="0" borderId="0" xfId="0" applyNumberFormat="1" applyFont="1"/>
    <xf numFmtId="164" fontId="4" fillId="0" borderId="0" xfId="1" applyNumberFormat="1" applyFont="1"/>
    <xf numFmtId="167" fontId="4" fillId="0" borderId="0" xfId="0" applyNumberFormat="1" applyFont="1" applyAlignment="1">
      <alignment horizontal="center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9" fillId="0" borderId="0" xfId="0" applyFont="1"/>
    <xf numFmtId="0" fontId="10" fillId="2" borderId="0" xfId="0" applyFont="1" applyFill="1"/>
    <xf numFmtId="0" fontId="11" fillId="2" borderId="0" xfId="0" applyFont="1" applyFill="1"/>
    <xf numFmtId="9" fontId="12" fillId="2" borderId="0" xfId="0" applyNumberFormat="1" applyFont="1" applyFill="1"/>
    <xf numFmtId="166" fontId="2" fillId="2" borderId="0" xfId="0" applyNumberFormat="1" applyFont="1" applyFill="1"/>
    <xf numFmtId="164" fontId="3" fillId="0" borderId="0" xfId="1" applyNumberFormat="1" applyFont="1"/>
    <xf numFmtId="165" fontId="4" fillId="0" borderId="0" xfId="1" applyFont="1"/>
    <xf numFmtId="168" fontId="4" fillId="0" borderId="0" xfId="0" applyNumberFormat="1" applyFont="1"/>
    <xf numFmtId="3" fontId="4" fillId="0" borderId="0" xfId="0" applyNumberFormat="1" applyFont="1"/>
    <xf numFmtId="167" fontId="4" fillId="0" borderId="0" xfId="0" applyNumberFormat="1" applyFont="1"/>
    <xf numFmtId="0" fontId="3" fillId="0" borderId="0" xfId="0" applyFont="1"/>
    <xf numFmtId="0" fontId="3" fillId="2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167" fontId="4" fillId="0" borderId="11" xfId="1" applyNumberFormat="1" applyFont="1" applyFill="1" applyBorder="1" applyAlignment="1">
      <alignment horizontal="center" vertical="center" wrapText="1"/>
    </xf>
    <xf numFmtId="167" fontId="4" fillId="0" borderId="13" xfId="1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166" fontId="4" fillId="0" borderId="13" xfId="0" applyNumberFormat="1" applyFont="1" applyFill="1" applyBorder="1" applyAlignment="1">
      <alignment horizontal="center" vertical="center" wrapText="1"/>
    </xf>
    <xf numFmtId="164" fontId="4" fillId="6" borderId="11" xfId="0" applyNumberFormat="1" applyFont="1" applyFill="1" applyBorder="1" applyAlignment="1">
      <alignment horizontal="center" vertical="center" wrapText="1"/>
    </xf>
    <xf numFmtId="164" fontId="4" fillId="6" borderId="13" xfId="0" applyNumberFormat="1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3" fontId="4" fillId="6" borderId="6" xfId="0" applyNumberFormat="1" applyFont="1" applyFill="1" applyBorder="1" applyAlignment="1">
      <alignment horizontal="center" vertical="center" wrapText="1"/>
    </xf>
    <xf numFmtId="3" fontId="4" fillId="6" borderId="7" xfId="0" applyNumberFormat="1" applyFont="1" applyFill="1" applyBorder="1" applyAlignment="1">
      <alignment horizontal="center" vertical="center" wrapText="1"/>
    </xf>
    <xf numFmtId="3" fontId="4" fillId="6" borderId="8" xfId="0" applyNumberFormat="1" applyFont="1" applyFill="1" applyBorder="1" applyAlignment="1">
      <alignment horizontal="center" vertical="center" wrapText="1"/>
    </xf>
    <xf numFmtId="3" fontId="4" fillId="6" borderId="9" xfId="0" applyNumberFormat="1" applyFont="1" applyFill="1" applyBorder="1" applyAlignment="1">
      <alignment horizontal="center" vertical="center" wrapText="1"/>
    </xf>
    <xf numFmtId="3" fontId="4" fillId="6" borderId="10" xfId="0" applyNumberFormat="1" applyFont="1" applyFill="1" applyBorder="1" applyAlignment="1">
      <alignment horizontal="center" vertical="center" wrapText="1"/>
    </xf>
    <xf numFmtId="166" fontId="4" fillId="6" borderId="11" xfId="0" applyNumberFormat="1" applyFont="1" applyFill="1" applyBorder="1" applyAlignment="1">
      <alignment horizontal="center" vertical="center" wrapText="1"/>
    </xf>
    <xf numFmtId="166" fontId="4" fillId="6" borderId="13" xfId="0" applyNumberFormat="1" applyFont="1" applyFill="1" applyBorder="1" applyAlignment="1">
      <alignment horizontal="center" vertical="center" wrapText="1"/>
    </xf>
    <xf numFmtId="3" fontId="4" fillId="6" borderId="11" xfId="0" applyNumberFormat="1" applyFont="1" applyFill="1" applyBorder="1" applyAlignment="1">
      <alignment horizontal="center" vertical="center" wrapText="1"/>
    </xf>
    <xf numFmtId="3" fontId="4" fillId="6" borderId="13" xfId="0" applyNumberFormat="1" applyFont="1" applyFill="1" applyBorder="1" applyAlignment="1">
      <alignment horizontal="center" vertical="center" wrapText="1"/>
    </xf>
    <xf numFmtId="4" fontId="4" fillId="6" borderId="5" xfId="0" applyNumberFormat="1" applyFont="1" applyFill="1" applyBorder="1" applyAlignment="1">
      <alignment horizontal="center" vertical="center" wrapText="1"/>
    </xf>
    <xf numFmtId="4" fontId="4" fillId="6" borderId="6" xfId="0" applyNumberFormat="1" applyFont="1" applyFill="1" applyBorder="1" applyAlignment="1">
      <alignment horizontal="center" vertical="center" wrapText="1"/>
    </xf>
    <xf numFmtId="4" fontId="4" fillId="6" borderId="7" xfId="0" applyNumberFormat="1" applyFont="1" applyFill="1" applyBorder="1" applyAlignment="1">
      <alignment horizontal="center" vertical="center" wrapText="1"/>
    </xf>
    <xf numFmtId="4" fontId="4" fillId="6" borderId="8" xfId="0" applyNumberFormat="1" applyFont="1" applyFill="1" applyBorder="1" applyAlignment="1">
      <alignment horizontal="center" vertical="center" wrapText="1"/>
    </xf>
    <xf numFmtId="4" fontId="4" fillId="6" borderId="9" xfId="0" applyNumberFormat="1" applyFont="1" applyFill="1" applyBorder="1" applyAlignment="1">
      <alignment horizontal="center" vertical="center" wrapText="1"/>
    </xf>
    <xf numFmtId="4" fontId="4" fillId="6" borderId="10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3" fontId="4" fillId="4" borderId="9" xfId="0" applyNumberFormat="1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2" xfId="0" applyNumberFormat="1" applyFont="1" applyFill="1" applyBorder="1" applyAlignment="1">
      <alignment horizontal="center" vertical="center" wrapText="1"/>
    </xf>
    <xf numFmtId="3" fontId="4" fillId="4" borderId="11" xfId="0" applyNumberFormat="1" applyFont="1" applyFill="1" applyBorder="1" applyAlignment="1">
      <alignment horizontal="center" vertical="center" wrapText="1"/>
    </xf>
    <xf numFmtId="3" fontId="4" fillId="4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</cellXfs>
  <cellStyles count="4">
    <cellStyle name="Normal 2 3" xfId="2"/>
    <cellStyle name="Style 1" xfId="3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81"/>
  <sheetViews>
    <sheetView tabSelected="1" view="pageBreakPreview" zoomScale="75" zoomScaleNormal="85" workbookViewId="0">
      <pane ySplit="7" topLeftCell="A281" activePane="bottomLeft" state="frozen"/>
      <selection pane="bottomLeft" activeCell="W224" sqref="W224"/>
    </sheetView>
  </sheetViews>
  <sheetFormatPr defaultRowHeight="13.5"/>
  <cols>
    <col min="1" max="1" width="5" style="2" bestFit="1" customWidth="1"/>
    <col min="2" max="2" width="19.85546875" style="2" customWidth="1"/>
    <col min="3" max="3" width="4.85546875" style="2" customWidth="1"/>
    <col min="4" max="4" width="8.7109375" style="2" bestFit="1" customWidth="1"/>
    <col min="5" max="5" width="7.140625" style="2" hidden="1" customWidth="1"/>
    <col min="6" max="6" width="15.7109375" style="2" bestFit="1" customWidth="1"/>
    <col min="7" max="7" width="9.5703125" style="2" hidden="1" customWidth="1"/>
    <col min="8" max="8" width="16.42578125" style="3" bestFit="1" customWidth="1"/>
    <col min="9" max="9" width="12.85546875" style="2" bestFit="1" customWidth="1"/>
    <col min="10" max="10" width="13.28515625" style="2" customWidth="1"/>
    <col min="11" max="11" width="14.7109375" style="4" hidden="1" customWidth="1"/>
    <col min="12" max="12" width="13.85546875" style="2" hidden="1" customWidth="1"/>
    <col min="13" max="13" width="4.7109375" style="2" hidden="1" customWidth="1"/>
    <col min="14" max="14" width="17.7109375" style="5" customWidth="1"/>
    <col min="15" max="15" width="7" style="5" hidden="1" customWidth="1"/>
    <col min="16" max="16" width="12.85546875" style="5" bestFit="1" customWidth="1"/>
    <col min="17" max="17" width="12.7109375" style="5" customWidth="1"/>
    <col min="18" max="18" width="13.85546875" style="2" hidden="1" customWidth="1"/>
    <col min="19" max="19" width="13.5703125" style="2" hidden="1" customWidth="1"/>
    <col min="20" max="20" width="11" style="2" customWidth="1"/>
    <col min="21" max="21" width="14.7109375" style="2" customWidth="1"/>
    <col min="22" max="16384" width="9.140625" style="2"/>
  </cols>
  <sheetData>
    <row r="2" spans="1:18" s="1" customFormat="1" ht="16.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8" s="1" customFormat="1" ht="13.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8">
      <c r="Q4" s="5" t="s">
        <v>2</v>
      </c>
    </row>
    <row r="5" spans="1:18" s="1" customFormat="1" ht="13.5" customHeight="1">
      <c r="A5" s="119" t="s">
        <v>3</v>
      </c>
      <c r="B5" s="119" t="s">
        <v>4</v>
      </c>
      <c r="C5" s="119" t="s">
        <v>5</v>
      </c>
      <c r="D5" s="117" t="s">
        <v>6</v>
      </c>
      <c r="E5" s="117" t="s">
        <v>7</v>
      </c>
      <c r="F5" s="117" t="s">
        <v>8</v>
      </c>
      <c r="G5" s="117" t="s">
        <v>9</v>
      </c>
      <c r="H5" s="117" t="s">
        <v>10</v>
      </c>
      <c r="I5" s="117"/>
      <c r="J5" s="117"/>
      <c r="K5" s="117" t="s">
        <v>11</v>
      </c>
      <c r="L5" s="117" t="s">
        <v>12</v>
      </c>
      <c r="M5" s="119" t="s">
        <v>13</v>
      </c>
      <c r="N5" s="119"/>
      <c r="O5" s="119"/>
      <c r="P5" s="119"/>
      <c r="Q5" s="119"/>
    </row>
    <row r="6" spans="1:18" s="1" customFormat="1" ht="13.5" customHeight="1">
      <c r="A6" s="119"/>
      <c r="B6" s="119"/>
      <c r="C6" s="119"/>
      <c r="D6" s="117"/>
      <c r="E6" s="117"/>
      <c r="F6" s="117"/>
      <c r="G6" s="117"/>
      <c r="H6" s="117" t="s">
        <v>14</v>
      </c>
      <c r="I6" s="117" t="s">
        <v>15</v>
      </c>
      <c r="J6" s="117"/>
      <c r="K6" s="118"/>
      <c r="L6" s="117"/>
      <c r="M6" s="117" t="s">
        <v>16</v>
      </c>
      <c r="N6" s="117" t="s">
        <v>17</v>
      </c>
      <c r="O6" s="117" t="s">
        <v>18</v>
      </c>
      <c r="P6" s="120" t="s">
        <v>19</v>
      </c>
      <c r="Q6" s="121"/>
    </row>
    <row r="7" spans="1:18" s="1" customFormat="1" ht="14.25">
      <c r="A7" s="119"/>
      <c r="B7" s="119"/>
      <c r="C7" s="119"/>
      <c r="D7" s="117"/>
      <c r="E7" s="117"/>
      <c r="F7" s="117"/>
      <c r="G7" s="117"/>
      <c r="H7" s="117"/>
      <c r="I7" s="6" t="s">
        <v>20</v>
      </c>
      <c r="J7" s="6" t="s">
        <v>21</v>
      </c>
      <c r="K7" s="118"/>
      <c r="L7" s="117"/>
      <c r="M7" s="117"/>
      <c r="N7" s="117"/>
      <c r="O7" s="117"/>
      <c r="P7" s="6" t="s">
        <v>20</v>
      </c>
      <c r="Q7" s="6" t="s">
        <v>21</v>
      </c>
    </row>
    <row r="8" spans="1:18" ht="27">
      <c r="A8" s="70">
        <v>1</v>
      </c>
      <c r="B8" s="70" t="s">
        <v>22</v>
      </c>
      <c r="C8" s="70" t="s">
        <v>23</v>
      </c>
      <c r="D8" s="70">
        <v>16193</v>
      </c>
      <c r="E8" s="60">
        <v>88</v>
      </c>
      <c r="F8" s="59">
        <f>+D8*E8</f>
        <v>1424984</v>
      </c>
      <c r="G8" s="7"/>
      <c r="H8" s="60" t="str">
        <f>+N8</f>
        <v>ֆ/ա Իշխան Միրզոյան</v>
      </c>
      <c r="I8" s="98">
        <f>+P8</f>
        <v>874422</v>
      </c>
      <c r="J8" s="99"/>
      <c r="K8" s="100">
        <f>+D8*I8</f>
        <v>14159515446</v>
      </c>
      <c r="L8" s="100">
        <f>+F8-K8</f>
        <v>-14158090462</v>
      </c>
      <c r="M8" s="8">
        <v>1</v>
      </c>
      <c r="N8" s="9" t="s">
        <v>24</v>
      </c>
      <c r="O8" s="10">
        <f>+P8/D8</f>
        <v>54</v>
      </c>
      <c r="P8" s="10">
        <v>874422</v>
      </c>
      <c r="Q8" s="10"/>
      <c r="R8" s="11"/>
    </row>
    <row r="9" spans="1:18" ht="27">
      <c r="A9" s="70"/>
      <c r="B9" s="70"/>
      <c r="C9" s="70"/>
      <c r="D9" s="70"/>
      <c r="E9" s="60"/>
      <c r="F9" s="59"/>
      <c r="G9" s="7"/>
      <c r="H9" s="60"/>
      <c r="I9" s="98"/>
      <c r="J9" s="99"/>
      <c r="K9" s="100"/>
      <c r="L9" s="100"/>
      <c r="M9" s="8">
        <v>2</v>
      </c>
      <c r="N9" s="9" t="s">
        <v>25</v>
      </c>
      <c r="O9" s="10">
        <f>+Q9/D8</f>
        <v>69.600000000000009</v>
      </c>
      <c r="P9" s="10">
        <f>+Q9/1.2</f>
        <v>939194.00000000012</v>
      </c>
      <c r="Q9" s="10">
        <v>1127032.8</v>
      </c>
    </row>
    <row r="10" spans="1:18" ht="14.25">
      <c r="A10" s="70"/>
      <c r="B10" s="70"/>
      <c r="C10" s="70"/>
      <c r="D10" s="70"/>
      <c r="E10" s="60"/>
      <c r="F10" s="59"/>
      <c r="G10" s="7"/>
      <c r="H10" s="60"/>
      <c r="I10" s="98"/>
      <c r="J10" s="99"/>
      <c r="K10" s="100"/>
      <c r="L10" s="100"/>
      <c r="M10" s="8">
        <v>3</v>
      </c>
      <c r="N10" s="9" t="s">
        <v>26</v>
      </c>
      <c r="O10" s="10">
        <f>+Q10/D8</f>
        <v>77.811399987648983</v>
      </c>
      <c r="P10" s="10">
        <f>+Q10/1.2</f>
        <v>1050000</v>
      </c>
      <c r="Q10" s="10">
        <v>1260000</v>
      </c>
    </row>
    <row r="11" spans="1:18" ht="27">
      <c r="A11" s="70"/>
      <c r="B11" s="70"/>
      <c r="C11" s="70"/>
      <c r="D11" s="70"/>
      <c r="E11" s="60"/>
      <c r="F11" s="59"/>
      <c r="G11" s="7"/>
      <c r="H11" s="60"/>
      <c r="I11" s="98"/>
      <c r="J11" s="99"/>
      <c r="K11" s="100"/>
      <c r="L11" s="100"/>
      <c r="M11" s="8">
        <v>4</v>
      </c>
      <c r="N11" s="9" t="s">
        <v>27</v>
      </c>
      <c r="O11" s="10">
        <f>+P11/D8</f>
        <v>68</v>
      </c>
      <c r="P11" s="10">
        <v>1101124</v>
      </c>
      <c r="Q11" s="10"/>
    </row>
    <row r="12" spans="1:18" ht="40.5">
      <c r="A12" s="70"/>
      <c r="B12" s="70"/>
      <c r="C12" s="70"/>
      <c r="D12" s="70"/>
      <c r="E12" s="60"/>
      <c r="F12" s="59"/>
      <c r="G12" s="7"/>
      <c r="H12" s="60"/>
      <c r="I12" s="98"/>
      <c r="J12" s="99"/>
      <c r="K12" s="100"/>
      <c r="L12" s="100"/>
      <c r="M12" s="8">
        <v>5</v>
      </c>
      <c r="N12" s="9" t="s">
        <v>28</v>
      </c>
      <c r="O12" s="10">
        <f>+P12/D8</f>
        <v>73</v>
      </c>
      <c r="P12" s="10">
        <v>1182089</v>
      </c>
      <c r="Q12" s="10"/>
    </row>
    <row r="13" spans="1:18" ht="27">
      <c r="A13" s="70">
        <v>2</v>
      </c>
      <c r="B13" s="70" t="s">
        <v>29</v>
      </c>
      <c r="C13" s="70" t="s">
        <v>23</v>
      </c>
      <c r="D13" s="70">
        <v>22810</v>
      </c>
      <c r="E13" s="60">
        <v>88</v>
      </c>
      <c r="F13" s="59">
        <f>+D13*E13</f>
        <v>2007280</v>
      </c>
      <c r="G13" s="7"/>
      <c r="H13" s="60" t="str">
        <f>+N13</f>
        <v>ֆ/ա Իշխան Միրզոյան</v>
      </c>
      <c r="I13" s="98">
        <f>+P13</f>
        <v>1231740</v>
      </c>
      <c r="J13" s="99"/>
      <c r="K13" s="100">
        <f>+D13*I13</f>
        <v>28095989400</v>
      </c>
      <c r="L13" s="100">
        <f>+F13-K13</f>
        <v>-28093982120</v>
      </c>
      <c r="M13" s="8">
        <v>1</v>
      </c>
      <c r="N13" s="9" t="s">
        <v>24</v>
      </c>
      <c r="O13" s="10">
        <f>+P13/D13</f>
        <v>54</v>
      </c>
      <c r="P13" s="10">
        <v>1231740</v>
      </c>
      <c r="Q13" s="10"/>
      <c r="R13" s="11"/>
    </row>
    <row r="14" spans="1:18" ht="27">
      <c r="A14" s="70"/>
      <c r="B14" s="70"/>
      <c r="C14" s="70"/>
      <c r="D14" s="70"/>
      <c r="E14" s="60"/>
      <c r="F14" s="59"/>
      <c r="G14" s="7"/>
      <c r="H14" s="60"/>
      <c r="I14" s="98"/>
      <c r="J14" s="99"/>
      <c r="K14" s="100"/>
      <c r="L14" s="100"/>
      <c r="M14" s="8">
        <v>2</v>
      </c>
      <c r="N14" s="9" t="s">
        <v>25</v>
      </c>
      <c r="O14" s="10">
        <f>+Q14/D13</f>
        <v>69.599999999999994</v>
      </c>
      <c r="P14" s="10">
        <f>+Q14/1.2</f>
        <v>1322980</v>
      </c>
      <c r="Q14" s="10">
        <v>1587576</v>
      </c>
    </row>
    <row r="15" spans="1:18" ht="14.25">
      <c r="A15" s="70"/>
      <c r="B15" s="70"/>
      <c r="C15" s="70"/>
      <c r="D15" s="70"/>
      <c r="E15" s="60"/>
      <c r="F15" s="59"/>
      <c r="G15" s="7"/>
      <c r="H15" s="60"/>
      <c r="I15" s="98"/>
      <c r="J15" s="99"/>
      <c r="K15" s="100"/>
      <c r="L15" s="100"/>
      <c r="M15" s="8">
        <v>3</v>
      </c>
      <c r="N15" s="9" t="s">
        <v>26</v>
      </c>
      <c r="O15" s="10">
        <f>+Q15/D13</f>
        <v>77.860587461639625</v>
      </c>
      <c r="P15" s="10">
        <f>+Q15/1.2</f>
        <v>1480000</v>
      </c>
      <c r="Q15" s="10">
        <v>1776000</v>
      </c>
    </row>
    <row r="16" spans="1:18" ht="27">
      <c r="A16" s="70"/>
      <c r="B16" s="70"/>
      <c r="C16" s="70"/>
      <c r="D16" s="70"/>
      <c r="E16" s="60"/>
      <c r="F16" s="59"/>
      <c r="G16" s="7"/>
      <c r="H16" s="60"/>
      <c r="I16" s="98"/>
      <c r="J16" s="99"/>
      <c r="K16" s="100"/>
      <c r="L16" s="100"/>
      <c r="M16" s="8">
        <v>4</v>
      </c>
      <c r="N16" s="9" t="s">
        <v>27</v>
      </c>
      <c r="O16" s="10">
        <f>+P16/D13</f>
        <v>68</v>
      </c>
      <c r="P16" s="10">
        <v>1551080</v>
      </c>
      <c r="Q16" s="10"/>
    </row>
    <row r="17" spans="1:18" ht="40.5">
      <c r="A17" s="70"/>
      <c r="B17" s="70"/>
      <c r="C17" s="70"/>
      <c r="D17" s="70"/>
      <c r="E17" s="60"/>
      <c r="F17" s="59"/>
      <c r="G17" s="7"/>
      <c r="H17" s="60"/>
      <c r="I17" s="98"/>
      <c r="J17" s="99"/>
      <c r="K17" s="100"/>
      <c r="L17" s="100"/>
      <c r="M17" s="8">
        <v>5</v>
      </c>
      <c r="N17" s="9" t="s">
        <v>28</v>
      </c>
      <c r="O17" s="10">
        <f>+P17/D13</f>
        <v>73</v>
      </c>
      <c r="P17" s="10">
        <v>1665130</v>
      </c>
      <c r="Q17" s="10"/>
    </row>
    <row r="18" spans="1:18" ht="27">
      <c r="A18" s="70">
        <v>3</v>
      </c>
      <c r="B18" s="70" t="s">
        <v>30</v>
      </c>
      <c r="C18" s="70" t="s">
        <v>23</v>
      </c>
      <c r="D18" s="70">
        <v>12708</v>
      </c>
      <c r="E18" s="60">
        <v>88</v>
      </c>
      <c r="F18" s="59">
        <f>+D18*E18</f>
        <v>1118304</v>
      </c>
      <c r="G18" s="7"/>
      <c r="H18" s="60" t="str">
        <f>+N18</f>
        <v>ֆ/ա Իշխան Միրզոյան</v>
      </c>
      <c r="I18" s="98">
        <f>+P18</f>
        <v>686232</v>
      </c>
      <c r="J18" s="99"/>
      <c r="K18" s="100">
        <f>+D18*I18</f>
        <v>8720636256</v>
      </c>
      <c r="L18" s="100">
        <f>+F18-K18</f>
        <v>-8719517952</v>
      </c>
      <c r="M18" s="8">
        <v>1</v>
      </c>
      <c r="N18" s="9" t="s">
        <v>24</v>
      </c>
      <c r="O18" s="10">
        <f>+P18/D18</f>
        <v>54</v>
      </c>
      <c r="P18" s="10">
        <v>686232</v>
      </c>
      <c r="Q18" s="10"/>
      <c r="R18" s="11"/>
    </row>
    <row r="19" spans="1:18" ht="27">
      <c r="A19" s="70"/>
      <c r="B19" s="70"/>
      <c r="C19" s="70"/>
      <c r="D19" s="70"/>
      <c r="E19" s="60"/>
      <c r="F19" s="59"/>
      <c r="G19" s="7"/>
      <c r="H19" s="60"/>
      <c r="I19" s="98"/>
      <c r="J19" s="99"/>
      <c r="K19" s="100"/>
      <c r="L19" s="100"/>
      <c r="M19" s="8">
        <v>2</v>
      </c>
      <c r="N19" s="9" t="s">
        <v>25</v>
      </c>
      <c r="O19" s="10">
        <f>+Q19/D18</f>
        <v>69.600000000000009</v>
      </c>
      <c r="P19" s="10">
        <f>+Q19/1.2</f>
        <v>737064.00000000012</v>
      </c>
      <c r="Q19" s="10">
        <v>884476.8</v>
      </c>
    </row>
    <row r="20" spans="1:18" ht="14.25">
      <c r="A20" s="70"/>
      <c r="B20" s="70"/>
      <c r="C20" s="70"/>
      <c r="D20" s="70"/>
      <c r="E20" s="60"/>
      <c r="F20" s="59"/>
      <c r="G20" s="7"/>
      <c r="H20" s="60"/>
      <c r="I20" s="98"/>
      <c r="J20" s="99"/>
      <c r="K20" s="100"/>
      <c r="L20" s="100"/>
      <c r="M20" s="8">
        <v>3</v>
      </c>
      <c r="N20" s="9" t="s">
        <v>26</v>
      </c>
      <c r="O20" s="10">
        <f>+Q20/D18</f>
        <v>80.264400377714821</v>
      </c>
      <c r="P20" s="10">
        <f>+Q20/1.2</f>
        <v>850000</v>
      </c>
      <c r="Q20" s="10">
        <v>1020000</v>
      </c>
    </row>
    <row r="21" spans="1:18" ht="27">
      <c r="A21" s="70"/>
      <c r="B21" s="70"/>
      <c r="C21" s="70"/>
      <c r="D21" s="70"/>
      <c r="E21" s="60"/>
      <c r="F21" s="59"/>
      <c r="G21" s="7"/>
      <c r="H21" s="60"/>
      <c r="I21" s="98"/>
      <c r="J21" s="99"/>
      <c r="K21" s="100"/>
      <c r="L21" s="100"/>
      <c r="M21" s="8">
        <v>4</v>
      </c>
      <c r="N21" s="9" t="s">
        <v>27</v>
      </c>
      <c r="O21" s="10">
        <f>+P21/D18</f>
        <v>68</v>
      </c>
      <c r="P21" s="10">
        <v>864144</v>
      </c>
      <c r="Q21" s="10"/>
    </row>
    <row r="22" spans="1:18" ht="40.5">
      <c r="A22" s="70"/>
      <c r="B22" s="70"/>
      <c r="C22" s="70"/>
      <c r="D22" s="70"/>
      <c r="E22" s="60"/>
      <c r="F22" s="59"/>
      <c r="G22" s="7"/>
      <c r="H22" s="60"/>
      <c r="I22" s="98"/>
      <c r="J22" s="99"/>
      <c r="K22" s="100"/>
      <c r="L22" s="100"/>
      <c r="M22" s="8">
        <v>5</v>
      </c>
      <c r="N22" s="9" t="s">
        <v>28</v>
      </c>
      <c r="O22" s="10">
        <f>+P22/D18</f>
        <v>73</v>
      </c>
      <c r="P22" s="10">
        <v>927684</v>
      </c>
      <c r="Q22" s="10"/>
    </row>
    <row r="23" spans="1:18" ht="27">
      <c r="A23" s="70">
        <v>4</v>
      </c>
      <c r="B23" s="70" t="s">
        <v>31</v>
      </c>
      <c r="C23" s="70" t="s">
        <v>23</v>
      </c>
      <c r="D23" s="70">
        <v>14388</v>
      </c>
      <c r="E23" s="60">
        <v>88</v>
      </c>
      <c r="F23" s="59">
        <f>+D23*E23</f>
        <v>1266144</v>
      </c>
      <c r="G23" s="7"/>
      <c r="H23" s="60" t="str">
        <f>+N23</f>
        <v>ֆ/ա Իշխան Միրզոյան</v>
      </c>
      <c r="I23" s="98">
        <f>+P23</f>
        <v>697818</v>
      </c>
      <c r="J23" s="99"/>
      <c r="K23" s="100">
        <f>+D23*I23</f>
        <v>10040205384</v>
      </c>
      <c r="L23" s="100">
        <f>+F23-K23</f>
        <v>-10038939240</v>
      </c>
      <c r="M23" s="8">
        <v>1</v>
      </c>
      <c r="N23" s="9" t="s">
        <v>24</v>
      </c>
      <c r="O23" s="10">
        <f>+P23/D23</f>
        <v>48.5</v>
      </c>
      <c r="P23" s="10">
        <v>697818</v>
      </c>
      <c r="Q23" s="10"/>
      <c r="R23" s="11"/>
    </row>
    <row r="24" spans="1:18" ht="27">
      <c r="A24" s="70"/>
      <c r="B24" s="70"/>
      <c r="C24" s="70"/>
      <c r="D24" s="70"/>
      <c r="E24" s="60"/>
      <c r="F24" s="59"/>
      <c r="G24" s="7"/>
      <c r="H24" s="60"/>
      <c r="I24" s="98"/>
      <c r="J24" s="99"/>
      <c r="K24" s="100"/>
      <c r="L24" s="100"/>
      <c r="M24" s="8">
        <v>2</v>
      </c>
      <c r="N24" s="9" t="s">
        <v>25</v>
      </c>
      <c r="O24" s="10">
        <f>+Q24/D23</f>
        <v>65.88</v>
      </c>
      <c r="P24" s="10">
        <f>+Q24/1.2</f>
        <v>789901.2</v>
      </c>
      <c r="Q24" s="10">
        <v>947881.44</v>
      </c>
    </row>
    <row r="25" spans="1:18" ht="40.5">
      <c r="A25" s="70"/>
      <c r="B25" s="70"/>
      <c r="C25" s="70"/>
      <c r="D25" s="70"/>
      <c r="E25" s="60"/>
      <c r="F25" s="59"/>
      <c r="G25" s="7"/>
      <c r="H25" s="60"/>
      <c r="I25" s="98"/>
      <c r="J25" s="99"/>
      <c r="K25" s="100"/>
      <c r="L25" s="100"/>
      <c r="M25" s="8">
        <v>3</v>
      </c>
      <c r="N25" s="9" t="s">
        <v>28</v>
      </c>
      <c r="O25" s="10">
        <f>+P25/D23</f>
        <v>63</v>
      </c>
      <c r="P25" s="10">
        <v>906444</v>
      </c>
      <c r="Q25" s="10"/>
    </row>
    <row r="26" spans="1:18" ht="27">
      <c r="A26" s="70">
        <v>5</v>
      </c>
      <c r="B26" s="70" t="s">
        <v>32</v>
      </c>
      <c r="C26" s="70" t="s">
        <v>23</v>
      </c>
      <c r="D26" s="70">
        <v>22062</v>
      </c>
      <c r="E26" s="60">
        <v>88</v>
      </c>
      <c r="F26" s="59">
        <f>+D26*E26</f>
        <v>1941456</v>
      </c>
      <c r="G26" s="7"/>
      <c r="H26" s="60" t="str">
        <f>+N26</f>
        <v>ֆ/ա Իշխան Միրզոյան</v>
      </c>
      <c r="I26" s="98">
        <f>+P26</f>
        <v>1070007</v>
      </c>
      <c r="J26" s="99"/>
      <c r="K26" s="100">
        <f>+D26*I26</f>
        <v>23606494434</v>
      </c>
      <c r="L26" s="100">
        <f>+F26-K26</f>
        <v>-23604552978</v>
      </c>
      <c r="M26" s="8">
        <v>1</v>
      </c>
      <c r="N26" s="9" t="s">
        <v>24</v>
      </c>
      <c r="O26" s="10">
        <f>+P26/D26</f>
        <v>48.5</v>
      </c>
      <c r="P26" s="10">
        <v>1070007</v>
      </c>
      <c r="Q26" s="10"/>
      <c r="R26" s="11"/>
    </row>
    <row r="27" spans="1:18" ht="27">
      <c r="A27" s="70"/>
      <c r="B27" s="70"/>
      <c r="C27" s="70"/>
      <c r="D27" s="70"/>
      <c r="E27" s="60"/>
      <c r="F27" s="59"/>
      <c r="G27" s="7"/>
      <c r="H27" s="60"/>
      <c r="I27" s="98"/>
      <c r="J27" s="99"/>
      <c r="K27" s="100"/>
      <c r="L27" s="100"/>
      <c r="M27" s="8">
        <v>2</v>
      </c>
      <c r="N27" s="9" t="s">
        <v>25</v>
      </c>
      <c r="O27" s="10">
        <f>+Q27/D26</f>
        <v>65.88</v>
      </c>
      <c r="P27" s="10">
        <f>+Q27/1.2</f>
        <v>1211203.8</v>
      </c>
      <c r="Q27" s="10">
        <v>1453444.56</v>
      </c>
    </row>
    <row r="28" spans="1:18" ht="40.5">
      <c r="A28" s="70"/>
      <c r="B28" s="70"/>
      <c r="C28" s="70"/>
      <c r="D28" s="70"/>
      <c r="E28" s="60"/>
      <c r="F28" s="59"/>
      <c r="G28" s="7"/>
      <c r="H28" s="60"/>
      <c r="I28" s="98"/>
      <c r="J28" s="99"/>
      <c r="K28" s="100"/>
      <c r="L28" s="100"/>
      <c r="M28" s="8">
        <v>3</v>
      </c>
      <c r="N28" s="9" t="s">
        <v>28</v>
      </c>
      <c r="O28" s="10">
        <f>+P28/D26</f>
        <v>63</v>
      </c>
      <c r="P28" s="10">
        <v>1389906</v>
      </c>
      <c r="Q28" s="10"/>
    </row>
    <row r="29" spans="1:18" ht="27">
      <c r="A29" s="70">
        <v>6</v>
      </c>
      <c r="B29" s="70" t="s">
        <v>33</v>
      </c>
      <c r="C29" s="70" t="s">
        <v>23</v>
      </c>
      <c r="D29" s="70">
        <v>11149</v>
      </c>
      <c r="E29" s="60">
        <v>88</v>
      </c>
      <c r="F29" s="59">
        <f>+D29*E29</f>
        <v>981112</v>
      </c>
      <c r="G29" s="7"/>
      <c r="H29" s="60" t="str">
        <f>+N29</f>
        <v>ֆ/ա Իշխան Միրզոյան</v>
      </c>
      <c r="I29" s="98">
        <f>+P29</f>
        <v>546301</v>
      </c>
      <c r="J29" s="99"/>
      <c r="K29" s="100">
        <f>+D29*I29</f>
        <v>6090709849</v>
      </c>
      <c r="L29" s="100">
        <f>+F29-K29</f>
        <v>-6089728737</v>
      </c>
      <c r="M29" s="8">
        <v>1</v>
      </c>
      <c r="N29" s="9" t="s">
        <v>24</v>
      </c>
      <c r="O29" s="10">
        <f>+P29/D29</f>
        <v>49</v>
      </c>
      <c r="P29" s="10">
        <v>546301</v>
      </c>
      <c r="Q29" s="10"/>
      <c r="R29" s="11"/>
    </row>
    <row r="30" spans="1:18" ht="27">
      <c r="A30" s="70"/>
      <c r="B30" s="70"/>
      <c r="C30" s="70"/>
      <c r="D30" s="70"/>
      <c r="E30" s="60"/>
      <c r="F30" s="59"/>
      <c r="G30" s="7"/>
      <c r="H30" s="60"/>
      <c r="I30" s="98"/>
      <c r="J30" s="99"/>
      <c r="K30" s="100"/>
      <c r="L30" s="100"/>
      <c r="M30" s="8">
        <v>2</v>
      </c>
      <c r="N30" s="9" t="s">
        <v>25</v>
      </c>
      <c r="O30" s="10">
        <f>+Q30/D29</f>
        <v>65.88</v>
      </c>
      <c r="P30" s="10">
        <f>+Q30/1.2</f>
        <v>612080.1</v>
      </c>
      <c r="Q30" s="10">
        <v>734496.12</v>
      </c>
    </row>
    <row r="31" spans="1:18" ht="40.5">
      <c r="A31" s="70"/>
      <c r="B31" s="70"/>
      <c r="C31" s="70"/>
      <c r="D31" s="70"/>
      <c r="E31" s="60"/>
      <c r="F31" s="59"/>
      <c r="G31" s="7"/>
      <c r="H31" s="60"/>
      <c r="I31" s="98"/>
      <c r="J31" s="99"/>
      <c r="K31" s="100"/>
      <c r="L31" s="100"/>
      <c r="M31" s="8">
        <v>3</v>
      </c>
      <c r="N31" s="9" t="s">
        <v>28</v>
      </c>
      <c r="O31" s="10">
        <f>+P31/D29</f>
        <v>63</v>
      </c>
      <c r="P31" s="10">
        <v>702387</v>
      </c>
      <c r="Q31" s="10"/>
    </row>
    <row r="32" spans="1:18" ht="40.5">
      <c r="A32" s="70">
        <v>7</v>
      </c>
      <c r="B32" s="70" t="s">
        <v>34</v>
      </c>
      <c r="C32" s="70" t="s">
        <v>23</v>
      </c>
      <c r="D32" s="70">
        <v>2013</v>
      </c>
      <c r="E32" s="60">
        <v>88</v>
      </c>
      <c r="F32" s="59">
        <f>+D32*E32</f>
        <v>177144</v>
      </c>
      <c r="G32" s="7"/>
      <c r="H32" s="60" t="str">
        <f>+N32</f>
        <v>ֆ/ա Նարեկ Արարատի Մելիք-Թանգյան</v>
      </c>
      <c r="I32" s="98">
        <f>+P32</f>
        <v>148962</v>
      </c>
      <c r="J32" s="99"/>
      <c r="K32" s="100">
        <f>+I32*D32</f>
        <v>299860506</v>
      </c>
      <c r="L32" s="110">
        <f>+F32-K32</f>
        <v>-299683362</v>
      </c>
      <c r="M32" s="8">
        <v>1</v>
      </c>
      <c r="N32" s="9" t="s">
        <v>28</v>
      </c>
      <c r="O32" s="10">
        <f>+P32/D32</f>
        <v>74</v>
      </c>
      <c r="P32" s="10">
        <v>148962</v>
      </c>
      <c r="Q32" s="10"/>
      <c r="R32" s="11"/>
    </row>
    <row r="33" spans="1:18" ht="27">
      <c r="A33" s="70"/>
      <c r="B33" s="70"/>
      <c r="C33" s="70"/>
      <c r="D33" s="70"/>
      <c r="E33" s="60"/>
      <c r="F33" s="59"/>
      <c r="G33" s="7"/>
      <c r="H33" s="60"/>
      <c r="I33" s="98"/>
      <c r="J33" s="99"/>
      <c r="K33" s="100"/>
      <c r="L33" s="110"/>
      <c r="M33" s="8">
        <v>2</v>
      </c>
      <c r="N33" s="9" t="s">
        <v>24</v>
      </c>
      <c r="O33" s="10">
        <f>+P33/D32</f>
        <v>89</v>
      </c>
      <c r="P33" s="10">
        <v>179157</v>
      </c>
      <c r="Q33" s="10"/>
    </row>
    <row r="34" spans="1:18" ht="40.5">
      <c r="A34" s="70">
        <v>8</v>
      </c>
      <c r="B34" s="70" t="s">
        <v>35</v>
      </c>
      <c r="C34" s="70" t="s">
        <v>23</v>
      </c>
      <c r="D34" s="70">
        <v>2658</v>
      </c>
      <c r="E34" s="60">
        <v>88</v>
      </c>
      <c r="F34" s="59">
        <f>+D34*E34</f>
        <v>233904</v>
      </c>
      <c r="G34" s="7"/>
      <c r="H34" s="60" t="str">
        <f>+N34</f>
        <v>ֆ/ա Նարեկ Արարատի Մելիք-Թանգյան</v>
      </c>
      <c r="I34" s="98">
        <f>+P34</f>
        <v>196692</v>
      </c>
      <c r="J34" s="99"/>
      <c r="K34" s="100">
        <f>+I34*D34</f>
        <v>522807336</v>
      </c>
      <c r="L34" s="110">
        <f>+F34-K34</f>
        <v>-522573432</v>
      </c>
      <c r="M34" s="8">
        <v>1</v>
      </c>
      <c r="N34" s="9" t="s">
        <v>28</v>
      </c>
      <c r="O34" s="10">
        <f>+P34/D34</f>
        <v>74</v>
      </c>
      <c r="P34" s="10">
        <v>196692</v>
      </c>
      <c r="Q34" s="10"/>
      <c r="R34" s="11"/>
    </row>
    <row r="35" spans="1:18" ht="27">
      <c r="A35" s="70"/>
      <c r="B35" s="70"/>
      <c r="C35" s="70"/>
      <c r="D35" s="70"/>
      <c r="E35" s="60"/>
      <c r="F35" s="59"/>
      <c r="G35" s="7"/>
      <c r="H35" s="60"/>
      <c r="I35" s="98"/>
      <c r="J35" s="99"/>
      <c r="K35" s="100"/>
      <c r="L35" s="110"/>
      <c r="M35" s="8">
        <v>2</v>
      </c>
      <c r="N35" s="9" t="s">
        <v>24</v>
      </c>
      <c r="O35" s="10">
        <f>+P35/D34</f>
        <v>89</v>
      </c>
      <c r="P35" s="10">
        <v>236562</v>
      </c>
      <c r="Q35" s="10"/>
    </row>
    <row r="36" spans="1:18" ht="40.5">
      <c r="A36" s="70">
        <v>9</v>
      </c>
      <c r="B36" s="70" t="s">
        <v>36</v>
      </c>
      <c r="C36" s="70" t="s">
        <v>23</v>
      </c>
      <c r="D36" s="70">
        <v>1380</v>
      </c>
      <c r="E36" s="60">
        <v>88</v>
      </c>
      <c r="F36" s="59">
        <f>+D36*E36</f>
        <v>121440</v>
      </c>
      <c r="G36" s="7"/>
      <c r="H36" s="60" t="str">
        <f>+N36</f>
        <v>ֆ/ա Նարեկ Արարատի Մելիք-Թանգյան</v>
      </c>
      <c r="I36" s="98">
        <f>+P36</f>
        <v>102120</v>
      </c>
      <c r="J36" s="99"/>
      <c r="K36" s="100">
        <f>+I36*D36</f>
        <v>140925600</v>
      </c>
      <c r="L36" s="110">
        <f>+F36-K36</f>
        <v>-140804160</v>
      </c>
      <c r="M36" s="8">
        <v>1</v>
      </c>
      <c r="N36" s="9" t="s">
        <v>28</v>
      </c>
      <c r="O36" s="10">
        <f>+P36/D36</f>
        <v>74</v>
      </c>
      <c r="P36" s="10">
        <v>102120</v>
      </c>
      <c r="Q36" s="10"/>
      <c r="R36" s="11"/>
    </row>
    <row r="37" spans="1:18" ht="27">
      <c r="A37" s="70"/>
      <c r="B37" s="70"/>
      <c r="C37" s="70"/>
      <c r="D37" s="70"/>
      <c r="E37" s="60"/>
      <c r="F37" s="59"/>
      <c r="G37" s="7"/>
      <c r="H37" s="60"/>
      <c r="I37" s="98"/>
      <c r="J37" s="99"/>
      <c r="K37" s="100"/>
      <c r="L37" s="110"/>
      <c r="M37" s="8">
        <v>2</v>
      </c>
      <c r="N37" s="9" t="s">
        <v>24</v>
      </c>
      <c r="O37" s="10">
        <f>+P37/D36</f>
        <v>89</v>
      </c>
      <c r="P37" s="10">
        <v>122820</v>
      </c>
      <c r="Q37" s="10"/>
    </row>
    <row r="38" spans="1:18" ht="54">
      <c r="A38" s="12">
        <v>10</v>
      </c>
      <c r="B38" s="12" t="s">
        <v>37</v>
      </c>
      <c r="C38" s="12" t="s">
        <v>23</v>
      </c>
      <c r="D38" s="12">
        <v>3410</v>
      </c>
      <c r="E38" s="12">
        <v>88</v>
      </c>
      <c r="F38" s="13">
        <f>+D38*E38</f>
        <v>300080</v>
      </c>
      <c r="G38" s="12"/>
      <c r="H38" s="95" t="s">
        <v>38</v>
      </c>
      <c r="I38" s="96"/>
      <c r="J38" s="97"/>
      <c r="K38" s="14">
        <f>+D38*I38</f>
        <v>0</v>
      </c>
      <c r="L38" s="14">
        <f>+F38-K38</f>
        <v>300080</v>
      </c>
      <c r="M38" s="8">
        <v>1</v>
      </c>
      <c r="N38" s="9" t="s">
        <v>24</v>
      </c>
      <c r="O38" s="15">
        <f>+P38/D38</f>
        <v>89</v>
      </c>
      <c r="P38" s="10">
        <v>303490</v>
      </c>
      <c r="Q38" s="10"/>
      <c r="R38" s="11"/>
    </row>
    <row r="39" spans="1:18" ht="54">
      <c r="A39" s="12">
        <v>11</v>
      </c>
      <c r="B39" s="12" t="s">
        <v>39</v>
      </c>
      <c r="C39" s="12" t="s">
        <v>23</v>
      </c>
      <c r="D39" s="12">
        <v>5036</v>
      </c>
      <c r="E39" s="12">
        <v>88</v>
      </c>
      <c r="F39" s="13">
        <f>+D39*E39</f>
        <v>443168</v>
      </c>
      <c r="G39" s="12"/>
      <c r="H39" s="95" t="s">
        <v>38</v>
      </c>
      <c r="I39" s="96"/>
      <c r="J39" s="97"/>
      <c r="K39" s="14">
        <f>+D39*I39</f>
        <v>0</v>
      </c>
      <c r="L39" s="14">
        <f>+F39-K39</f>
        <v>443168</v>
      </c>
      <c r="M39" s="8">
        <v>1</v>
      </c>
      <c r="N39" s="9" t="s">
        <v>24</v>
      </c>
      <c r="O39" s="15">
        <f>+P39/D39</f>
        <v>89</v>
      </c>
      <c r="P39" s="10">
        <v>448204</v>
      </c>
      <c r="Q39" s="10"/>
      <c r="R39" s="11"/>
    </row>
    <row r="40" spans="1:18" ht="54">
      <c r="A40" s="12">
        <v>12</v>
      </c>
      <c r="B40" s="12" t="s">
        <v>40</v>
      </c>
      <c r="C40" s="12" t="s">
        <v>23</v>
      </c>
      <c r="D40" s="12">
        <v>2269</v>
      </c>
      <c r="E40" s="12">
        <v>88</v>
      </c>
      <c r="F40" s="13">
        <f>+D40*E40</f>
        <v>199672</v>
      </c>
      <c r="G40" s="12"/>
      <c r="H40" s="95" t="s">
        <v>38</v>
      </c>
      <c r="I40" s="96"/>
      <c r="J40" s="97"/>
      <c r="K40" s="14">
        <f>+D40*I40</f>
        <v>0</v>
      </c>
      <c r="L40" s="14">
        <f>+F40-K40</f>
        <v>199672</v>
      </c>
      <c r="M40" s="8">
        <v>1</v>
      </c>
      <c r="N40" s="9" t="s">
        <v>24</v>
      </c>
      <c r="O40" s="15">
        <f>+P40/D40</f>
        <v>89</v>
      </c>
      <c r="P40" s="10">
        <v>201941</v>
      </c>
      <c r="Q40" s="10"/>
      <c r="R40" s="11"/>
    </row>
    <row r="41" spans="1:18" ht="27">
      <c r="A41" s="70">
        <v>13</v>
      </c>
      <c r="B41" s="70" t="s">
        <v>41</v>
      </c>
      <c r="C41" s="70" t="s">
        <v>23</v>
      </c>
      <c r="D41" s="70">
        <v>9345</v>
      </c>
      <c r="E41" s="60">
        <v>88</v>
      </c>
      <c r="F41" s="59">
        <f>+D41*E41</f>
        <v>822360</v>
      </c>
      <c r="G41" s="7"/>
      <c r="H41" s="60" t="str">
        <f>+N41</f>
        <v>ֆ/ա Իշխան Միրզոյան</v>
      </c>
      <c r="I41" s="98">
        <f>+P41</f>
        <v>457905</v>
      </c>
      <c r="J41" s="99"/>
      <c r="K41" s="100">
        <f>+D41*I41</f>
        <v>4279122225</v>
      </c>
      <c r="L41" s="100">
        <f>+F41-K41</f>
        <v>-4278299865</v>
      </c>
      <c r="M41" s="8">
        <v>1</v>
      </c>
      <c r="N41" s="9" t="s">
        <v>24</v>
      </c>
      <c r="O41" s="10">
        <f>+P41/D41</f>
        <v>49</v>
      </c>
      <c r="P41" s="10">
        <v>457905</v>
      </c>
      <c r="Q41" s="10"/>
      <c r="R41" s="11"/>
    </row>
    <row r="42" spans="1:18" ht="27">
      <c r="A42" s="70"/>
      <c r="B42" s="70"/>
      <c r="C42" s="70"/>
      <c r="D42" s="70"/>
      <c r="E42" s="60"/>
      <c r="F42" s="59"/>
      <c r="G42" s="7"/>
      <c r="H42" s="60"/>
      <c r="I42" s="98"/>
      <c r="J42" s="99"/>
      <c r="K42" s="100"/>
      <c r="L42" s="100"/>
      <c r="M42" s="8">
        <v>2</v>
      </c>
      <c r="N42" s="9" t="s">
        <v>25</v>
      </c>
      <c r="O42" s="10">
        <f>+Q42/D41</f>
        <v>69.599999999999994</v>
      </c>
      <c r="P42" s="10">
        <f>+Q42/1.2</f>
        <v>542010</v>
      </c>
      <c r="Q42" s="10">
        <v>650412</v>
      </c>
    </row>
    <row r="43" spans="1:18" ht="14.25">
      <c r="A43" s="70"/>
      <c r="B43" s="70"/>
      <c r="C43" s="70"/>
      <c r="D43" s="70"/>
      <c r="E43" s="60"/>
      <c r="F43" s="59"/>
      <c r="G43" s="7"/>
      <c r="H43" s="60"/>
      <c r="I43" s="98"/>
      <c r="J43" s="99"/>
      <c r="K43" s="100"/>
      <c r="L43" s="100"/>
      <c r="M43" s="8">
        <v>3</v>
      </c>
      <c r="N43" s="9" t="s">
        <v>26</v>
      </c>
      <c r="O43" s="10">
        <f>+Q43/D41</f>
        <v>79.614767255216691</v>
      </c>
      <c r="P43" s="10">
        <f>+Q43/1.2</f>
        <v>620000</v>
      </c>
      <c r="Q43" s="10">
        <v>744000</v>
      </c>
    </row>
    <row r="44" spans="1:18" ht="27">
      <c r="A44" s="70"/>
      <c r="B44" s="70"/>
      <c r="C44" s="70"/>
      <c r="D44" s="70"/>
      <c r="E44" s="60"/>
      <c r="F44" s="59"/>
      <c r="G44" s="7"/>
      <c r="H44" s="60"/>
      <c r="I44" s="98"/>
      <c r="J44" s="99"/>
      <c r="K44" s="100"/>
      <c r="L44" s="100"/>
      <c r="M44" s="8">
        <v>4</v>
      </c>
      <c r="N44" s="9" t="s">
        <v>27</v>
      </c>
      <c r="O44" s="10">
        <f>+P44/D41</f>
        <v>67</v>
      </c>
      <c r="P44" s="10">
        <v>626115</v>
      </c>
      <c r="Q44" s="10"/>
    </row>
    <row r="45" spans="1:18" ht="40.5">
      <c r="A45" s="70"/>
      <c r="B45" s="70"/>
      <c r="C45" s="70"/>
      <c r="D45" s="70"/>
      <c r="E45" s="60"/>
      <c r="F45" s="59"/>
      <c r="G45" s="7"/>
      <c r="H45" s="60"/>
      <c r="I45" s="98"/>
      <c r="J45" s="99"/>
      <c r="K45" s="100"/>
      <c r="L45" s="100"/>
      <c r="M45" s="8">
        <v>5</v>
      </c>
      <c r="N45" s="9" t="s">
        <v>28</v>
      </c>
      <c r="O45" s="10">
        <f>+P45/D41</f>
        <v>74</v>
      </c>
      <c r="P45" s="10">
        <v>691530</v>
      </c>
      <c r="Q45" s="10"/>
    </row>
    <row r="46" spans="1:18" ht="27">
      <c r="A46" s="70">
        <v>14</v>
      </c>
      <c r="B46" s="70" t="s">
        <v>42</v>
      </c>
      <c r="C46" s="70" t="s">
        <v>23</v>
      </c>
      <c r="D46" s="70">
        <v>15103</v>
      </c>
      <c r="E46" s="60">
        <v>88</v>
      </c>
      <c r="F46" s="59">
        <f>+D46*E46</f>
        <v>1329064</v>
      </c>
      <c r="G46" s="7"/>
      <c r="H46" s="60" t="str">
        <f>+N46</f>
        <v>ֆ/ա Իշխան Միրզոյան</v>
      </c>
      <c r="I46" s="98">
        <f>+P46</f>
        <v>740047</v>
      </c>
      <c r="J46" s="99"/>
      <c r="K46" s="100">
        <f>+D46*I46</f>
        <v>11176929841</v>
      </c>
      <c r="L46" s="100">
        <f>+F46-K46</f>
        <v>-11175600777</v>
      </c>
      <c r="M46" s="8">
        <v>1</v>
      </c>
      <c r="N46" s="9" t="s">
        <v>24</v>
      </c>
      <c r="O46" s="10">
        <f>+P46/D46</f>
        <v>49</v>
      </c>
      <c r="P46" s="10">
        <v>740047</v>
      </c>
      <c r="Q46" s="10"/>
      <c r="R46" s="11"/>
    </row>
    <row r="47" spans="1:18" ht="27">
      <c r="A47" s="70"/>
      <c r="B47" s="70"/>
      <c r="C47" s="70"/>
      <c r="D47" s="70"/>
      <c r="E47" s="60"/>
      <c r="F47" s="59"/>
      <c r="G47" s="7"/>
      <c r="H47" s="60"/>
      <c r="I47" s="98"/>
      <c r="J47" s="99"/>
      <c r="K47" s="100"/>
      <c r="L47" s="100"/>
      <c r="M47" s="8">
        <v>2</v>
      </c>
      <c r="N47" s="9" t="s">
        <v>25</v>
      </c>
      <c r="O47" s="10">
        <f>+Q47/D46</f>
        <v>69.600000000000009</v>
      </c>
      <c r="P47" s="10">
        <f>+Q47/1.2</f>
        <v>875974.00000000012</v>
      </c>
      <c r="Q47" s="10">
        <v>1051168.8</v>
      </c>
    </row>
    <row r="48" spans="1:18" ht="14.25">
      <c r="A48" s="70"/>
      <c r="B48" s="70"/>
      <c r="C48" s="70"/>
      <c r="D48" s="70"/>
      <c r="E48" s="60"/>
      <c r="F48" s="59"/>
      <c r="G48" s="7"/>
      <c r="H48" s="60"/>
      <c r="I48" s="98"/>
      <c r="J48" s="99"/>
      <c r="K48" s="100"/>
      <c r="L48" s="100"/>
      <c r="M48" s="8">
        <v>3</v>
      </c>
      <c r="N48" s="9" t="s">
        <v>26</v>
      </c>
      <c r="O48" s="10">
        <f>+Q48/D46</f>
        <v>78.659868900218498</v>
      </c>
      <c r="P48" s="10">
        <f>+Q48/1.2</f>
        <v>990000</v>
      </c>
      <c r="Q48" s="10">
        <v>1188000</v>
      </c>
    </row>
    <row r="49" spans="1:18" ht="27">
      <c r="A49" s="70"/>
      <c r="B49" s="70"/>
      <c r="C49" s="70"/>
      <c r="D49" s="70"/>
      <c r="E49" s="60"/>
      <c r="F49" s="59"/>
      <c r="G49" s="7"/>
      <c r="H49" s="60"/>
      <c r="I49" s="98"/>
      <c r="J49" s="99"/>
      <c r="K49" s="100"/>
      <c r="L49" s="100"/>
      <c r="M49" s="8">
        <v>4</v>
      </c>
      <c r="N49" s="9" t="s">
        <v>27</v>
      </c>
      <c r="O49" s="10">
        <f>+P49/D46</f>
        <v>67</v>
      </c>
      <c r="P49" s="10">
        <v>1011901</v>
      </c>
      <c r="Q49" s="10"/>
    </row>
    <row r="50" spans="1:18" ht="40.5">
      <c r="A50" s="70"/>
      <c r="B50" s="70"/>
      <c r="C50" s="70"/>
      <c r="D50" s="70"/>
      <c r="E50" s="60"/>
      <c r="F50" s="59"/>
      <c r="G50" s="7"/>
      <c r="H50" s="60"/>
      <c r="I50" s="98"/>
      <c r="J50" s="99"/>
      <c r="K50" s="100"/>
      <c r="L50" s="100"/>
      <c r="M50" s="8">
        <v>5</v>
      </c>
      <c r="N50" s="9" t="s">
        <v>28</v>
      </c>
      <c r="O50" s="10">
        <f>+P50/D46</f>
        <v>74</v>
      </c>
      <c r="P50" s="10">
        <v>1117622</v>
      </c>
      <c r="Q50" s="10"/>
    </row>
    <row r="51" spans="1:18" ht="27">
      <c r="A51" s="70">
        <v>15</v>
      </c>
      <c r="B51" s="70" t="s">
        <v>43</v>
      </c>
      <c r="C51" s="70" t="s">
        <v>23</v>
      </c>
      <c r="D51" s="70">
        <v>7852</v>
      </c>
      <c r="E51" s="60">
        <v>88</v>
      </c>
      <c r="F51" s="59">
        <f>+D51*E51</f>
        <v>690976</v>
      </c>
      <c r="G51" s="7"/>
      <c r="H51" s="60" t="str">
        <f>+N51</f>
        <v>ֆ/ա Իշխան Միրզոյան</v>
      </c>
      <c r="I51" s="98">
        <f>+P51</f>
        <v>384748</v>
      </c>
      <c r="J51" s="99"/>
      <c r="K51" s="100">
        <f>+D51*I51</f>
        <v>3021041296</v>
      </c>
      <c r="L51" s="100">
        <f>+F51-K51</f>
        <v>-3020350320</v>
      </c>
      <c r="M51" s="8">
        <v>1</v>
      </c>
      <c r="N51" s="9" t="s">
        <v>24</v>
      </c>
      <c r="O51" s="10">
        <f>+P51/D51</f>
        <v>49</v>
      </c>
      <c r="P51" s="10">
        <v>384748</v>
      </c>
      <c r="Q51" s="10"/>
      <c r="R51" s="11"/>
    </row>
    <row r="52" spans="1:18" ht="27">
      <c r="A52" s="70"/>
      <c r="B52" s="70"/>
      <c r="C52" s="70"/>
      <c r="D52" s="70"/>
      <c r="E52" s="60"/>
      <c r="F52" s="59"/>
      <c r="G52" s="7"/>
      <c r="H52" s="60"/>
      <c r="I52" s="98"/>
      <c r="J52" s="99"/>
      <c r="K52" s="100"/>
      <c r="L52" s="100"/>
      <c r="M52" s="8">
        <v>2</v>
      </c>
      <c r="N52" s="9" t="s">
        <v>25</v>
      </c>
      <c r="O52" s="10">
        <f>+Q52/D51</f>
        <v>69.599999999999994</v>
      </c>
      <c r="P52" s="10">
        <f>+Q52/1.2</f>
        <v>455416</v>
      </c>
      <c r="Q52" s="10">
        <v>546499.19999999995</v>
      </c>
    </row>
    <row r="53" spans="1:18" ht="27">
      <c r="A53" s="70"/>
      <c r="B53" s="70"/>
      <c r="C53" s="70"/>
      <c r="D53" s="70"/>
      <c r="E53" s="60"/>
      <c r="F53" s="59"/>
      <c r="G53" s="7"/>
      <c r="H53" s="60"/>
      <c r="I53" s="98"/>
      <c r="J53" s="99"/>
      <c r="K53" s="100"/>
      <c r="L53" s="100"/>
      <c r="M53" s="8">
        <v>3</v>
      </c>
      <c r="N53" s="9" t="s">
        <v>27</v>
      </c>
      <c r="O53" s="10">
        <f>+P53/D51</f>
        <v>67</v>
      </c>
      <c r="P53" s="10">
        <v>526084</v>
      </c>
      <c r="Q53" s="10"/>
    </row>
    <row r="54" spans="1:18" ht="14.25">
      <c r="A54" s="70"/>
      <c r="B54" s="70"/>
      <c r="C54" s="70"/>
      <c r="D54" s="70"/>
      <c r="E54" s="60"/>
      <c r="F54" s="59"/>
      <c r="G54" s="7"/>
      <c r="H54" s="60"/>
      <c r="I54" s="98"/>
      <c r="J54" s="99"/>
      <c r="K54" s="100"/>
      <c r="L54" s="100"/>
      <c r="M54" s="8">
        <v>4</v>
      </c>
      <c r="N54" s="9" t="s">
        <v>26</v>
      </c>
      <c r="O54" s="10">
        <f>+Q54/D51</f>
        <v>80.998471726948551</v>
      </c>
      <c r="P54" s="10">
        <f>+Q54/1.2</f>
        <v>530000</v>
      </c>
      <c r="Q54" s="10">
        <v>636000</v>
      </c>
    </row>
    <row r="55" spans="1:18" ht="40.5">
      <c r="A55" s="70"/>
      <c r="B55" s="70"/>
      <c r="C55" s="70"/>
      <c r="D55" s="70"/>
      <c r="E55" s="60"/>
      <c r="F55" s="59"/>
      <c r="G55" s="7"/>
      <c r="H55" s="60"/>
      <c r="I55" s="98"/>
      <c r="J55" s="99"/>
      <c r="K55" s="100"/>
      <c r="L55" s="100"/>
      <c r="M55" s="8">
        <v>5</v>
      </c>
      <c r="N55" s="9" t="s">
        <v>28</v>
      </c>
      <c r="O55" s="10">
        <f>+P55/D51</f>
        <v>74</v>
      </c>
      <c r="P55" s="10">
        <v>581048</v>
      </c>
      <c r="Q55" s="10"/>
    </row>
    <row r="56" spans="1:18" ht="27">
      <c r="A56" s="70">
        <v>16</v>
      </c>
      <c r="B56" s="70" t="s">
        <v>44</v>
      </c>
      <c r="C56" s="70" t="s">
        <v>23</v>
      </c>
      <c r="D56" s="70">
        <v>12060</v>
      </c>
      <c r="E56" s="60">
        <v>88</v>
      </c>
      <c r="F56" s="59">
        <f>+D56*E56</f>
        <v>1061280</v>
      </c>
      <c r="G56" s="7"/>
      <c r="H56" s="60" t="str">
        <f>+N56</f>
        <v>Ա/Ձ Հրայր Մանուկյան</v>
      </c>
      <c r="I56" s="98">
        <f>+P56</f>
        <v>662094.00000000012</v>
      </c>
      <c r="J56" s="99">
        <f>+Q56</f>
        <v>794512.8</v>
      </c>
      <c r="K56" s="100">
        <f>+J56*D56</f>
        <v>9581824368</v>
      </c>
      <c r="L56" s="100">
        <f>+F56-K56</f>
        <v>-9580763088</v>
      </c>
      <c r="M56" s="8">
        <v>1</v>
      </c>
      <c r="N56" s="9" t="s">
        <v>25</v>
      </c>
      <c r="O56" s="10">
        <f>+Q56/D56</f>
        <v>65.88000000000001</v>
      </c>
      <c r="P56" s="10">
        <f>+Q56/1.2</f>
        <v>662094.00000000012</v>
      </c>
      <c r="Q56" s="10">
        <v>794512.8</v>
      </c>
      <c r="R56" s="11"/>
    </row>
    <row r="57" spans="1:18" ht="14.25">
      <c r="A57" s="70"/>
      <c r="B57" s="70"/>
      <c r="C57" s="70"/>
      <c r="D57" s="70"/>
      <c r="E57" s="60"/>
      <c r="F57" s="59"/>
      <c r="G57" s="7"/>
      <c r="H57" s="60"/>
      <c r="I57" s="98"/>
      <c r="J57" s="99"/>
      <c r="K57" s="100"/>
      <c r="L57" s="100"/>
      <c r="M57" s="8">
        <v>2</v>
      </c>
      <c r="N57" s="9" t="s">
        <v>26</v>
      </c>
      <c r="O57" s="10">
        <f>+Q57/D56</f>
        <v>74.626865671641795</v>
      </c>
      <c r="P57" s="10">
        <f>+Q57/1.2</f>
        <v>750000</v>
      </c>
      <c r="Q57" s="10">
        <v>900000</v>
      </c>
    </row>
    <row r="58" spans="1:18" ht="40.5">
      <c r="A58" s="70"/>
      <c r="B58" s="70"/>
      <c r="C58" s="70"/>
      <c r="D58" s="70"/>
      <c r="E58" s="60"/>
      <c r="F58" s="59"/>
      <c r="G58" s="7"/>
      <c r="H58" s="60"/>
      <c r="I58" s="98"/>
      <c r="J58" s="99"/>
      <c r="K58" s="100"/>
      <c r="L58" s="100"/>
      <c r="M58" s="8">
        <v>3</v>
      </c>
      <c r="N58" s="9" t="s">
        <v>28</v>
      </c>
      <c r="O58" s="10">
        <f>+P58/D56</f>
        <v>74</v>
      </c>
      <c r="P58" s="10">
        <v>892440</v>
      </c>
      <c r="Q58" s="10"/>
    </row>
    <row r="59" spans="1:18" ht="27">
      <c r="A59" s="70"/>
      <c r="B59" s="70"/>
      <c r="C59" s="70"/>
      <c r="D59" s="70"/>
      <c r="E59" s="60"/>
      <c r="F59" s="59"/>
      <c r="G59" s="7"/>
      <c r="H59" s="60"/>
      <c r="I59" s="98"/>
      <c r="J59" s="99"/>
      <c r="K59" s="100"/>
      <c r="L59" s="100"/>
      <c r="M59" s="8">
        <v>4</v>
      </c>
      <c r="N59" s="9" t="s">
        <v>24</v>
      </c>
      <c r="O59" s="10">
        <f>+P59/D56</f>
        <v>89</v>
      </c>
      <c r="P59" s="10">
        <v>1073340</v>
      </c>
      <c r="Q59" s="10"/>
    </row>
    <row r="60" spans="1:18" ht="27">
      <c r="A60" s="70">
        <v>17</v>
      </c>
      <c r="B60" s="70" t="s">
        <v>45</v>
      </c>
      <c r="C60" s="70" t="s">
        <v>23</v>
      </c>
      <c r="D60" s="70">
        <v>16926</v>
      </c>
      <c r="E60" s="60">
        <v>88</v>
      </c>
      <c r="F60" s="59">
        <f>+D60*E60</f>
        <v>1489488</v>
      </c>
      <c r="G60" s="7"/>
      <c r="H60" s="60" t="str">
        <f>+N60</f>
        <v>Ա/Ձ Հրայր Մանուկյան</v>
      </c>
      <c r="I60" s="98">
        <f>+P60</f>
        <v>929237.39999999991</v>
      </c>
      <c r="J60" s="99">
        <f>+Q60</f>
        <v>1115084.8799999999</v>
      </c>
      <c r="K60" s="100">
        <f>+J60*D60</f>
        <v>18873926678.879997</v>
      </c>
      <c r="L60" s="100">
        <f>+F60-K60</f>
        <v>-18872437190.879997</v>
      </c>
      <c r="M60" s="8">
        <v>1</v>
      </c>
      <c r="N60" s="9" t="s">
        <v>25</v>
      </c>
      <c r="O60" s="10">
        <f>+Q60/D60</f>
        <v>65.88</v>
      </c>
      <c r="P60" s="10">
        <f>+Q60/1.2</f>
        <v>929237.39999999991</v>
      </c>
      <c r="Q60" s="10">
        <v>1115084.8799999999</v>
      </c>
      <c r="R60" s="11"/>
    </row>
    <row r="61" spans="1:18" ht="14.25">
      <c r="A61" s="70"/>
      <c r="B61" s="70"/>
      <c r="C61" s="70"/>
      <c r="D61" s="70"/>
      <c r="E61" s="60"/>
      <c r="F61" s="59"/>
      <c r="G61" s="7"/>
      <c r="H61" s="60"/>
      <c r="I61" s="98"/>
      <c r="J61" s="99"/>
      <c r="K61" s="100"/>
      <c r="L61" s="100"/>
      <c r="M61" s="8">
        <v>2</v>
      </c>
      <c r="N61" s="9" t="s">
        <v>26</v>
      </c>
      <c r="O61" s="10">
        <f>+Q61/D60</f>
        <v>77.986529599432828</v>
      </c>
      <c r="P61" s="10">
        <f>+Q61/1.2</f>
        <v>1100000</v>
      </c>
      <c r="Q61" s="10">
        <v>1320000</v>
      </c>
    </row>
    <row r="62" spans="1:18" ht="40.5">
      <c r="A62" s="70"/>
      <c r="B62" s="70"/>
      <c r="C62" s="70"/>
      <c r="D62" s="70"/>
      <c r="E62" s="60"/>
      <c r="F62" s="59"/>
      <c r="G62" s="7"/>
      <c r="H62" s="60"/>
      <c r="I62" s="98"/>
      <c r="J62" s="99"/>
      <c r="K62" s="100"/>
      <c r="L62" s="100"/>
      <c r="M62" s="8">
        <v>3</v>
      </c>
      <c r="N62" s="9" t="s">
        <v>28</v>
      </c>
      <c r="O62" s="10">
        <f>+P62/D60</f>
        <v>74</v>
      </c>
      <c r="P62" s="10">
        <v>1252524</v>
      </c>
      <c r="Q62" s="10"/>
    </row>
    <row r="63" spans="1:18" ht="27">
      <c r="A63" s="70"/>
      <c r="B63" s="70"/>
      <c r="C63" s="70"/>
      <c r="D63" s="70"/>
      <c r="E63" s="60"/>
      <c r="F63" s="59"/>
      <c r="G63" s="7"/>
      <c r="H63" s="60"/>
      <c r="I63" s="98"/>
      <c r="J63" s="99"/>
      <c r="K63" s="100"/>
      <c r="L63" s="100"/>
      <c r="M63" s="8">
        <v>4</v>
      </c>
      <c r="N63" s="9" t="s">
        <v>24</v>
      </c>
      <c r="O63" s="10">
        <f>+P63/D60</f>
        <v>89</v>
      </c>
      <c r="P63" s="10">
        <v>1506414</v>
      </c>
      <c r="Q63" s="10"/>
    </row>
    <row r="64" spans="1:18" ht="27">
      <c r="A64" s="70">
        <v>18</v>
      </c>
      <c r="B64" s="70" t="s">
        <v>46</v>
      </c>
      <c r="C64" s="70" t="s">
        <v>23</v>
      </c>
      <c r="D64" s="70">
        <v>9933</v>
      </c>
      <c r="E64" s="60">
        <v>88</v>
      </c>
      <c r="F64" s="59">
        <f>+D64*E64</f>
        <v>874104</v>
      </c>
      <c r="G64" s="7"/>
      <c r="H64" s="60" t="str">
        <f>+N64</f>
        <v>Ա/Ձ Հրայր Մանուկյան</v>
      </c>
      <c r="I64" s="98">
        <f>+P64</f>
        <v>545321.70000000007</v>
      </c>
      <c r="J64" s="99">
        <f>+Q64</f>
        <v>654386.04</v>
      </c>
      <c r="K64" s="100">
        <f>+J64*D64</f>
        <v>6500016535.3200006</v>
      </c>
      <c r="L64" s="100">
        <f>+F64-K64</f>
        <v>-6499142431.3200006</v>
      </c>
      <c r="M64" s="8">
        <v>1</v>
      </c>
      <c r="N64" s="9" t="s">
        <v>25</v>
      </c>
      <c r="O64" s="10">
        <f>+Q64/D64</f>
        <v>65.88000000000001</v>
      </c>
      <c r="P64" s="10">
        <f>+Q64/1.2</f>
        <v>545321.70000000007</v>
      </c>
      <c r="Q64" s="10">
        <v>654386.04</v>
      </c>
      <c r="R64" s="11"/>
    </row>
    <row r="65" spans="1:18" ht="14.25">
      <c r="A65" s="70"/>
      <c r="B65" s="70"/>
      <c r="C65" s="70"/>
      <c r="D65" s="70"/>
      <c r="E65" s="60"/>
      <c r="F65" s="59"/>
      <c r="G65" s="7"/>
      <c r="H65" s="60"/>
      <c r="I65" s="98"/>
      <c r="J65" s="99"/>
      <c r="K65" s="100"/>
      <c r="L65" s="100"/>
      <c r="M65" s="8">
        <v>2</v>
      </c>
      <c r="N65" s="9" t="s">
        <v>26</v>
      </c>
      <c r="O65" s="10">
        <f>+Q65/D64</f>
        <v>78.526125037752948</v>
      </c>
      <c r="P65" s="10">
        <f>+Q65/1.2</f>
        <v>650000</v>
      </c>
      <c r="Q65" s="10">
        <v>780000</v>
      </c>
    </row>
    <row r="66" spans="1:18" ht="40.5">
      <c r="A66" s="70"/>
      <c r="B66" s="70"/>
      <c r="C66" s="70"/>
      <c r="D66" s="70"/>
      <c r="E66" s="60"/>
      <c r="F66" s="59"/>
      <c r="G66" s="7"/>
      <c r="H66" s="60"/>
      <c r="I66" s="98"/>
      <c r="J66" s="99"/>
      <c r="K66" s="100"/>
      <c r="L66" s="100"/>
      <c r="M66" s="8">
        <v>3</v>
      </c>
      <c r="N66" s="9" t="s">
        <v>28</v>
      </c>
      <c r="O66" s="10">
        <f>+P66/D64</f>
        <v>74</v>
      </c>
      <c r="P66" s="10">
        <v>735042</v>
      </c>
      <c r="Q66" s="10"/>
    </row>
    <row r="67" spans="1:18" ht="27">
      <c r="A67" s="70"/>
      <c r="B67" s="70"/>
      <c r="C67" s="70"/>
      <c r="D67" s="70"/>
      <c r="E67" s="60"/>
      <c r="F67" s="59"/>
      <c r="G67" s="7"/>
      <c r="H67" s="60"/>
      <c r="I67" s="98"/>
      <c r="J67" s="99"/>
      <c r="K67" s="100"/>
      <c r="L67" s="100"/>
      <c r="M67" s="8">
        <v>4</v>
      </c>
      <c r="N67" s="9" t="s">
        <v>24</v>
      </c>
      <c r="O67" s="10">
        <f>+P67/D64</f>
        <v>89</v>
      </c>
      <c r="P67" s="10">
        <v>884037</v>
      </c>
      <c r="Q67" s="10"/>
    </row>
    <row r="68" spans="1:18" ht="27">
      <c r="A68" s="70">
        <v>19</v>
      </c>
      <c r="B68" s="70" t="s">
        <v>47</v>
      </c>
      <c r="C68" s="70" t="s">
        <v>23</v>
      </c>
      <c r="D68" s="70">
        <v>3705</v>
      </c>
      <c r="E68" s="60">
        <v>88</v>
      </c>
      <c r="F68" s="59">
        <f>+D68*E68</f>
        <v>326040</v>
      </c>
      <c r="G68" s="7"/>
      <c r="H68" s="60" t="str">
        <f>+N68</f>
        <v>ֆ/ա Իշխան Միրզոյան</v>
      </c>
      <c r="I68" s="98">
        <f>+P68</f>
        <v>188955</v>
      </c>
      <c r="J68" s="99"/>
      <c r="K68" s="100">
        <f>+D68*I68</f>
        <v>700078275</v>
      </c>
      <c r="L68" s="100">
        <f>+F68-K68</f>
        <v>-699752235</v>
      </c>
      <c r="M68" s="8">
        <v>1</v>
      </c>
      <c r="N68" s="9" t="s">
        <v>24</v>
      </c>
      <c r="O68" s="10">
        <f>+P68/D68</f>
        <v>51</v>
      </c>
      <c r="P68" s="10">
        <v>188955</v>
      </c>
      <c r="Q68" s="10"/>
      <c r="R68" s="11"/>
    </row>
    <row r="69" spans="1:18" ht="27">
      <c r="A69" s="70"/>
      <c r="B69" s="70"/>
      <c r="C69" s="70"/>
      <c r="D69" s="70"/>
      <c r="E69" s="60"/>
      <c r="F69" s="59"/>
      <c r="G69" s="7"/>
      <c r="H69" s="60"/>
      <c r="I69" s="98"/>
      <c r="J69" s="99"/>
      <c r="K69" s="100"/>
      <c r="L69" s="100"/>
      <c r="M69" s="8">
        <v>2</v>
      </c>
      <c r="N69" s="9" t="s">
        <v>25</v>
      </c>
      <c r="O69" s="10">
        <f>+Q69/D68</f>
        <v>69.599999999999994</v>
      </c>
      <c r="P69" s="10">
        <f>+Q69/1.2</f>
        <v>214890</v>
      </c>
      <c r="Q69" s="10">
        <v>257868</v>
      </c>
    </row>
    <row r="70" spans="1:18" ht="40.5">
      <c r="A70" s="70"/>
      <c r="B70" s="70"/>
      <c r="C70" s="70"/>
      <c r="D70" s="70"/>
      <c r="E70" s="60"/>
      <c r="F70" s="59"/>
      <c r="G70" s="7"/>
      <c r="H70" s="60"/>
      <c r="I70" s="98"/>
      <c r="J70" s="99"/>
      <c r="K70" s="100"/>
      <c r="L70" s="100"/>
      <c r="M70" s="8">
        <v>3</v>
      </c>
      <c r="N70" s="9" t="s">
        <v>28</v>
      </c>
      <c r="O70" s="10">
        <f>+P70/D68</f>
        <v>63</v>
      </c>
      <c r="P70" s="10">
        <v>233415</v>
      </c>
      <c r="Q70" s="10"/>
    </row>
    <row r="71" spans="1:18" ht="27">
      <c r="A71" s="70"/>
      <c r="B71" s="70"/>
      <c r="C71" s="70"/>
      <c r="D71" s="70"/>
      <c r="E71" s="60"/>
      <c r="F71" s="59"/>
      <c r="G71" s="7"/>
      <c r="H71" s="60"/>
      <c r="I71" s="98"/>
      <c r="J71" s="99"/>
      <c r="K71" s="100"/>
      <c r="L71" s="100"/>
      <c r="M71" s="8">
        <v>4</v>
      </c>
      <c r="N71" s="9" t="s">
        <v>27</v>
      </c>
      <c r="O71" s="10">
        <f>+P71/D68</f>
        <v>68</v>
      </c>
      <c r="P71" s="10">
        <v>251940</v>
      </c>
      <c r="Q71" s="10"/>
    </row>
    <row r="72" spans="1:18" ht="27">
      <c r="A72" s="70">
        <v>20</v>
      </c>
      <c r="B72" s="70" t="s">
        <v>48</v>
      </c>
      <c r="C72" s="70" t="s">
        <v>23</v>
      </c>
      <c r="D72" s="70">
        <v>6187</v>
      </c>
      <c r="E72" s="60">
        <v>88</v>
      </c>
      <c r="F72" s="59">
        <f>+D72*E72</f>
        <v>544456</v>
      </c>
      <c r="G72" s="7"/>
      <c r="H72" s="60" t="str">
        <f>+N72</f>
        <v>ֆ/ա Իշխան Միրզոյան</v>
      </c>
      <c r="I72" s="98">
        <f>+P72</f>
        <v>315537</v>
      </c>
      <c r="J72" s="99"/>
      <c r="K72" s="100">
        <f>+D72*I72</f>
        <v>1952227419</v>
      </c>
      <c r="L72" s="100">
        <f>+F72-K72</f>
        <v>-1951682963</v>
      </c>
      <c r="M72" s="8">
        <v>1</v>
      </c>
      <c r="N72" s="9" t="s">
        <v>24</v>
      </c>
      <c r="O72" s="10">
        <f>+P72/D72</f>
        <v>51</v>
      </c>
      <c r="P72" s="10">
        <v>315537</v>
      </c>
      <c r="Q72" s="10"/>
      <c r="R72" s="11"/>
    </row>
    <row r="73" spans="1:18" ht="27">
      <c r="A73" s="70"/>
      <c r="B73" s="70"/>
      <c r="C73" s="70"/>
      <c r="D73" s="70"/>
      <c r="E73" s="60"/>
      <c r="F73" s="59"/>
      <c r="G73" s="7"/>
      <c r="H73" s="60"/>
      <c r="I73" s="98"/>
      <c r="J73" s="99"/>
      <c r="K73" s="100"/>
      <c r="L73" s="100"/>
      <c r="M73" s="8">
        <v>2</v>
      </c>
      <c r="N73" s="9" t="s">
        <v>25</v>
      </c>
      <c r="O73" s="10">
        <f>+Q73/D72</f>
        <v>69.600000000000009</v>
      </c>
      <c r="P73" s="10">
        <f>+Q73/1.2</f>
        <v>358846</v>
      </c>
      <c r="Q73" s="10">
        <v>430615.2</v>
      </c>
    </row>
    <row r="74" spans="1:18" ht="40.5">
      <c r="A74" s="70"/>
      <c r="B74" s="70"/>
      <c r="C74" s="70"/>
      <c r="D74" s="70"/>
      <c r="E74" s="60"/>
      <c r="F74" s="59"/>
      <c r="G74" s="7"/>
      <c r="H74" s="60"/>
      <c r="I74" s="98"/>
      <c r="J74" s="99"/>
      <c r="K74" s="100"/>
      <c r="L74" s="100"/>
      <c r="M74" s="8">
        <v>3</v>
      </c>
      <c r="N74" s="9" t="s">
        <v>28</v>
      </c>
      <c r="O74" s="10">
        <f>+P74/D72</f>
        <v>63</v>
      </c>
      <c r="P74" s="10">
        <v>389781</v>
      </c>
      <c r="Q74" s="10"/>
    </row>
    <row r="75" spans="1:18" ht="27">
      <c r="A75" s="70"/>
      <c r="B75" s="70"/>
      <c r="C75" s="70"/>
      <c r="D75" s="70"/>
      <c r="E75" s="60"/>
      <c r="F75" s="59"/>
      <c r="G75" s="7"/>
      <c r="H75" s="60"/>
      <c r="I75" s="98"/>
      <c r="J75" s="99"/>
      <c r="K75" s="100"/>
      <c r="L75" s="100"/>
      <c r="M75" s="8">
        <v>4</v>
      </c>
      <c r="N75" s="9" t="s">
        <v>27</v>
      </c>
      <c r="O75" s="10">
        <f>+P75/D72</f>
        <v>68</v>
      </c>
      <c r="P75" s="10">
        <v>420716</v>
      </c>
      <c r="Q75" s="10"/>
    </row>
    <row r="76" spans="1:18" ht="27">
      <c r="A76" s="70">
        <v>21</v>
      </c>
      <c r="B76" s="70" t="s">
        <v>49</v>
      </c>
      <c r="C76" s="70" t="s">
        <v>23</v>
      </c>
      <c r="D76" s="70">
        <v>3594</v>
      </c>
      <c r="E76" s="60">
        <v>88</v>
      </c>
      <c r="F76" s="59">
        <f>+D76*E76</f>
        <v>316272</v>
      </c>
      <c r="G76" s="7"/>
      <c r="H76" s="60" t="str">
        <f>+N76</f>
        <v>ֆ/ա Իշխան Միրզոյան</v>
      </c>
      <c r="I76" s="98">
        <f>+P76</f>
        <v>183294</v>
      </c>
      <c r="J76" s="99"/>
      <c r="K76" s="100">
        <f>+D76*I76</f>
        <v>658758636</v>
      </c>
      <c r="L76" s="100">
        <f>+F76-K76</f>
        <v>-658442364</v>
      </c>
      <c r="M76" s="8">
        <v>1</v>
      </c>
      <c r="N76" s="9" t="s">
        <v>24</v>
      </c>
      <c r="O76" s="10">
        <f>+P76/D76</f>
        <v>51</v>
      </c>
      <c r="P76" s="10">
        <v>183294</v>
      </c>
      <c r="Q76" s="10"/>
      <c r="R76" s="11"/>
    </row>
    <row r="77" spans="1:18" ht="27">
      <c r="A77" s="70"/>
      <c r="B77" s="70"/>
      <c r="C77" s="70"/>
      <c r="D77" s="70"/>
      <c r="E77" s="60"/>
      <c r="F77" s="59"/>
      <c r="G77" s="7"/>
      <c r="H77" s="60"/>
      <c r="I77" s="98"/>
      <c r="J77" s="99"/>
      <c r="K77" s="100"/>
      <c r="L77" s="100"/>
      <c r="M77" s="8">
        <v>2</v>
      </c>
      <c r="N77" s="9" t="s">
        <v>25</v>
      </c>
      <c r="O77" s="10">
        <f>+Q77/D76</f>
        <v>69.599999999999994</v>
      </c>
      <c r="P77" s="10">
        <f>+Q77/1.2</f>
        <v>208452</v>
      </c>
      <c r="Q77" s="10">
        <v>250142.4</v>
      </c>
    </row>
    <row r="78" spans="1:18" ht="40.5">
      <c r="A78" s="70"/>
      <c r="B78" s="70"/>
      <c r="C78" s="70"/>
      <c r="D78" s="70"/>
      <c r="E78" s="60"/>
      <c r="F78" s="59"/>
      <c r="G78" s="7"/>
      <c r="H78" s="60"/>
      <c r="I78" s="98"/>
      <c r="J78" s="99"/>
      <c r="K78" s="100"/>
      <c r="L78" s="100"/>
      <c r="M78" s="8">
        <v>3</v>
      </c>
      <c r="N78" s="9" t="s">
        <v>28</v>
      </c>
      <c r="O78" s="10">
        <f>+P78/D76</f>
        <v>63</v>
      </c>
      <c r="P78" s="10">
        <v>226422</v>
      </c>
      <c r="Q78" s="10"/>
    </row>
    <row r="79" spans="1:18" ht="27">
      <c r="A79" s="70"/>
      <c r="B79" s="70"/>
      <c r="C79" s="70"/>
      <c r="D79" s="70"/>
      <c r="E79" s="60"/>
      <c r="F79" s="59"/>
      <c r="G79" s="7"/>
      <c r="H79" s="60"/>
      <c r="I79" s="98"/>
      <c r="J79" s="99"/>
      <c r="K79" s="100"/>
      <c r="L79" s="100"/>
      <c r="M79" s="8">
        <v>4</v>
      </c>
      <c r="N79" s="9" t="s">
        <v>27</v>
      </c>
      <c r="O79" s="10">
        <f>+P79/D76</f>
        <v>68</v>
      </c>
      <c r="P79" s="10">
        <v>244392</v>
      </c>
      <c r="Q79" s="10"/>
    </row>
    <row r="80" spans="1:18" ht="40.5">
      <c r="A80" s="70">
        <v>22</v>
      </c>
      <c r="B80" s="70" t="s">
        <v>50</v>
      </c>
      <c r="C80" s="70" t="s">
        <v>23</v>
      </c>
      <c r="D80" s="70">
        <v>260</v>
      </c>
      <c r="E80" s="60">
        <v>88</v>
      </c>
      <c r="F80" s="59">
        <f>+D80*E80</f>
        <v>22880</v>
      </c>
      <c r="G80" s="7"/>
      <c r="H80" s="60" t="str">
        <f>+N80</f>
        <v>ֆ/ա Նարեկ Արարատի Մելիք-Թանգյան</v>
      </c>
      <c r="I80" s="98">
        <f>+P80</f>
        <v>19240</v>
      </c>
      <c r="J80" s="99"/>
      <c r="K80" s="100">
        <f>+I80*D80</f>
        <v>5002400</v>
      </c>
      <c r="L80" s="110">
        <f>+F80-K80</f>
        <v>-4979520</v>
      </c>
      <c r="M80" s="8">
        <v>1</v>
      </c>
      <c r="N80" s="9" t="s">
        <v>28</v>
      </c>
      <c r="O80" s="10">
        <f>+P80/D80</f>
        <v>74</v>
      </c>
      <c r="P80" s="10">
        <v>19240</v>
      </c>
      <c r="Q80" s="10"/>
      <c r="R80" s="11"/>
    </row>
    <row r="81" spans="1:18" ht="27">
      <c r="A81" s="70"/>
      <c r="B81" s="70"/>
      <c r="C81" s="70"/>
      <c r="D81" s="70"/>
      <c r="E81" s="60"/>
      <c r="F81" s="59"/>
      <c r="G81" s="7"/>
      <c r="H81" s="60"/>
      <c r="I81" s="98"/>
      <c r="J81" s="99"/>
      <c r="K81" s="100"/>
      <c r="L81" s="110"/>
      <c r="M81" s="8">
        <v>2</v>
      </c>
      <c r="N81" s="9" t="s">
        <v>24</v>
      </c>
      <c r="O81" s="10">
        <f>+P81/D80</f>
        <v>89</v>
      </c>
      <c r="P81" s="10">
        <v>23140</v>
      </c>
      <c r="Q81" s="10"/>
    </row>
    <row r="82" spans="1:18" ht="40.5">
      <c r="A82" s="70">
        <v>23</v>
      </c>
      <c r="B82" s="70" t="s">
        <v>51</v>
      </c>
      <c r="C82" s="70" t="s">
        <v>23</v>
      </c>
      <c r="D82" s="70">
        <v>364</v>
      </c>
      <c r="E82" s="60">
        <v>88</v>
      </c>
      <c r="F82" s="59">
        <f>+D82*E82</f>
        <v>32032</v>
      </c>
      <c r="G82" s="7"/>
      <c r="H82" s="60" t="str">
        <f>+N82</f>
        <v>ֆ/ա Նարեկ Արարատի Մելիք-Թանգյան</v>
      </c>
      <c r="I82" s="98">
        <f>+P82</f>
        <v>26936</v>
      </c>
      <c r="J82" s="99"/>
      <c r="K82" s="100">
        <f>+I82*D82</f>
        <v>9804704</v>
      </c>
      <c r="L82" s="110">
        <f>+F82-K82</f>
        <v>-9772672</v>
      </c>
      <c r="M82" s="8">
        <v>1</v>
      </c>
      <c r="N82" s="9" t="s">
        <v>28</v>
      </c>
      <c r="O82" s="10">
        <f>+P82/D82</f>
        <v>74</v>
      </c>
      <c r="P82" s="10">
        <v>26936</v>
      </c>
      <c r="Q82" s="10"/>
      <c r="R82" s="11"/>
    </row>
    <row r="83" spans="1:18" ht="27">
      <c r="A83" s="70"/>
      <c r="B83" s="70"/>
      <c r="C83" s="70"/>
      <c r="D83" s="70"/>
      <c r="E83" s="60"/>
      <c r="F83" s="59"/>
      <c r="G83" s="7"/>
      <c r="H83" s="60"/>
      <c r="I83" s="98"/>
      <c r="J83" s="99"/>
      <c r="K83" s="100"/>
      <c r="L83" s="110"/>
      <c r="M83" s="8">
        <v>2</v>
      </c>
      <c r="N83" s="9" t="s">
        <v>24</v>
      </c>
      <c r="O83" s="10">
        <f>+P83/D82</f>
        <v>89</v>
      </c>
      <c r="P83" s="10">
        <v>32396</v>
      </c>
      <c r="Q83" s="10"/>
    </row>
    <row r="84" spans="1:18" ht="40.5">
      <c r="A84" s="70">
        <v>24</v>
      </c>
      <c r="B84" s="70" t="s">
        <v>52</v>
      </c>
      <c r="C84" s="70" t="s">
        <v>23</v>
      </c>
      <c r="D84" s="70">
        <v>182</v>
      </c>
      <c r="E84" s="60">
        <v>88</v>
      </c>
      <c r="F84" s="59">
        <f>+D84*E84</f>
        <v>16016</v>
      </c>
      <c r="G84" s="7"/>
      <c r="H84" s="60" t="str">
        <f>+N84</f>
        <v>ֆ/ա Նարեկ Արարատի Մելիք-Թանգյան</v>
      </c>
      <c r="I84" s="98">
        <f>+P84</f>
        <v>13468</v>
      </c>
      <c r="J84" s="99"/>
      <c r="K84" s="100">
        <f>+I84*D84</f>
        <v>2451176</v>
      </c>
      <c r="L84" s="110">
        <f>+F84-K84</f>
        <v>-2435160</v>
      </c>
      <c r="M84" s="8">
        <v>1</v>
      </c>
      <c r="N84" s="9" t="s">
        <v>28</v>
      </c>
      <c r="O84" s="10">
        <f>+P84/D84</f>
        <v>74</v>
      </c>
      <c r="P84" s="10">
        <v>13468</v>
      </c>
      <c r="Q84" s="10"/>
      <c r="R84" s="11"/>
    </row>
    <row r="85" spans="1:18" ht="27">
      <c r="A85" s="70"/>
      <c r="B85" s="70"/>
      <c r="C85" s="70"/>
      <c r="D85" s="70"/>
      <c r="E85" s="60"/>
      <c r="F85" s="59"/>
      <c r="G85" s="7"/>
      <c r="H85" s="60"/>
      <c r="I85" s="98"/>
      <c r="J85" s="99"/>
      <c r="K85" s="100"/>
      <c r="L85" s="110"/>
      <c r="M85" s="8">
        <v>2</v>
      </c>
      <c r="N85" s="9" t="s">
        <v>24</v>
      </c>
      <c r="O85" s="10">
        <f>+P85/D84</f>
        <v>89</v>
      </c>
      <c r="P85" s="10">
        <v>16198</v>
      </c>
      <c r="Q85" s="10"/>
    </row>
    <row r="86" spans="1:18" ht="27">
      <c r="A86" s="70">
        <v>25</v>
      </c>
      <c r="B86" s="70" t="s">
        <v>53</v>
      </c>
      <c r="C86" s="70" t="s">
        <v>23</v>
      </c>
      <c r="D86" s="70">
        <v>3990</v>
      </c>
      <c r="E86" s="60">
        <v>88</v>
      </c>
      <c r="F86" s="59">
        <f>+D86*E86</f>
        <v>351120</v>
      </c>
      <c r="G86" s="7"/>
      <c r="H86" s="60" t="str">
        <f>+N86</f>
        <v>ֆ/ա Իշխան Միրզոյան</v>
      </c>
      <c r="I86" s="98">
        <f>+P86</f>
        <v>195510</v>
      </c>
      <c r="J86" s="99"/>
      <c r="K86" s="100">
        <f>+D86*I86</f>
        <v>780084900</v>
      </c>
      <c r="L86" s="100">
        <f>+F86-K86</f>
        <v>-779733780</v>
      </c>
      <c r="M86" s="8">
        <v>1</v>
      </c>
      <c r="N86" s="9" t="s">
        <v>24</v>
      </c>
      <c r="O86" s="10">
        <f>+P86/D86</f>
        <v>49</v>
      </c>
      <c r="P86" s="10">
        <v>195510</v>
      </c>
      <c r="Q86" s="10"/>
      <c r="R86" s="11"/>
    </row>
    <row r="87" spans="1:18" ht="27">
      <c r="A87" s="70"/>
      <c r="B87" s="70"/>
      <c r="C87" s="70"/>
      <c r="D87" s="70"/>
      <c r="E87" s="60"/>
      <c r="F87" s="59"/>
      <c r="G87" s="7"/>
      <c r="H87" s="60"/>
      <c r="I87" s="98"/>
      <c r="J87" s="99"/>
      <c r="K87" s="100"/>
      <c r="L87" s="100"/>
      <c r="M87" s="8">
        <v>2</v>
      </c>
      <c r="N87" s="9" t="s">
        <v>25</v>
      </c>
      <c r="O87" s="10">
        <f>+Q87/D86</f>
        <v>69.599999999999994</v>
      </c>
      <c r="P87" s="10">
        <f>+Q87/1.2</f>
        <v>231420</v>
      </c>
      <c r="Q87" s="10">
        <v>277704</v>
      </c>
    </row>
    <row r="88" spans="1:18" ht="40.5">
      <c r="A88" s="70"/>
      <c r="B88" s="70"/>
      <c r="C88" s="70"/>
      <c r="D88" s="70"/>
      <c r="E88" s="60"/>
      <c r="F88" s="59"/>
      <c r="G88" s="7"/>
      <c r="H88" s="60"/>
      <c r="I88" s="98"/>
      <c r="J88" s="99"/>
      <c r="K88" s="100"/>
      <c r="L88" s="100"/>
      <c r="M88" s="8">
        <v>3</v>
      </c>
      <c r="N88" s="9" t="s">
        <v>28</v>
      </c>
      <c r="O88" s="10">
        <f>+P88/D86</f>
        <v>63</v>
      </c>
      <c r="P88" s="10">
        <v>251370</v>
      </c>
      <c r="Q88" s="10"/>
    </row>
    <row r="89" spans="1:18" ht="27">
      <c r="A89" s="70">
        <v>26</v>
      </c>
      <c r="B89" s="70" t="s">
        <v>54</v>
      </c>
      <c r="C89" s="70" t="s">
        <v>23</v>
      </c>
      <c r="D89" s="70">
        <v>5186</v>
      </c>
      <c r="E89" s="60">
        <v>88</v>
      </c>
      <c r="F89" s="59">
        <f>+D89*E89</f>
        <v>456368</v>
      </c>
      <c r="G89" s="7"/>
      <c r="H89" s="60" t="str">
        <f>+N89</f>
        <v>ֆ/ա Իշխան Միրզոյան</v>
      </c>
      <c r="I89" s="98">
        <f>+P89</f>
        <v>254114</v>
      </c>
      <c r="J89" s="99"/>
      <c r="K89" s="100">
        <f>+D89*I89</f>
        <v>1317835204</v>
      </c>
      <c r="L89" s="100">
        <f>+F89-K89</f>
        <v>-1317378836</v>
      </c>
      <c r="M89" s="8">
        <v>1</v>
      </c>
      <c r="N89" s="9" t="s">
        <v>24</v>
      </c>
      <c r="O89" s="10">
        <f>+P89/D89</f>
        <v>49</v>
      </c>
      <c r="P89" s="10">
        <v>254114</v>
      </c>
      <c r="Q89" s="10"/>
      <c r="R89" s="11"/>
    </row>
    <row r="90" spans="1:18" ht="27">
      <c r="A90" s="70"/>
      <c r="B90" s="70"/>
      <c r="C90" s="70"/>
      <c r="D90" s="70"/>
      <c r="E90" s="60"/>
      <c r="F90" s="59"/>
      <c r="G90" s="7"/>
      <c r="H90" s="60"/>
      <c r="I90" s="98"/>
      <c r="J90" s="99"/>
      <c r="K90" s="100"/>
      <c r="L90" s="100"/>
      <c r="M90" s="8">
        <v>2</v>
      </c>
      <c r="N90" s="9" t="s">
        <v>25</v>
      </c>
      <c r="O90" s="10">
        <f>+Q90/D89</f>
        <v>69.599999999999994</v>
      </c>
      <c r="P90" s="10">
        <f>+Q90/1.2</f>
        <v>300788</v>
      </c>
      <c r="Q90" s="10">
        <v>360945.6</v>
      </c>
    </row>
    <row r="91" spans="1:18" ht="40.5">
      <c r="A91" s="70"/>
      <c r="B91" s="70"/>
      <c r="C91" s="70"/>
      <c r="D91" s="70"/>
      <c r="E91" s="60"/>
      <c r="F91" s="59"/>
      <c r="G91" s="7"/>
      <c r="H91" s="60"/>
      <c r="I91" s="98"/>
      <c r="J91" s="99"/>
      <c r="K91" s="100"/>
      <c r="L91" s="100"/>
      <c r="M91" s="8">
        <v>3</v>
      </c>
      <c r="N91" s="9" t="s">
        <v>28</v>
      </c>
      <c r="O91" s="10">
        <f>+P91/D89</f>
        <v>63</v>
      </c>
      <c r="P91" s="10">
        <v>326718</v>
      </c>
      <c r="Q91" s="10"/>
    </row>
    <row r="92" spans="1:18" ht="27">
      <c r="A92" s="70">
        <v>27</v>
      </c>
      <c r="B92" s="70" t="s">
        <v>55</v>
      </c>
      <c r="C92" s="70" t="s">
        <v>23</v>
      </c>
      <c r="D92" s="70">
        <v>3093</v>
      </c>
      <c r="E92" s="60">
        <v>88</v>
      </c>
      <c r="F92" s="59">
        <f>+D92*E92</f>
        <v>272184</v>
      </c>
      <c r="G92" s="7"/>
      <c r="H92" s="60" t="str">
        <f>+N92</f>
        <v>ֆ/ա Իշխան Միրզոյան</v>
      </c>
      <c r="I92" s="98">
        <f>+P92</f>
        <v>151557</v>
      </c>
      <c r="J92" s="99"/>
      <c r="K92" s="100">
        <f>+D92*I92</f>
        <v>468765801</v>
      </c>
      <c r="L92" s="100">
        <f>+F92-K92</f>
        <v>-468493617</v>
      </c>
      <c r="M92" s="8">
        <v>1</v>
      </c>
      <c r="N92" s="9" t="s">
        <v>24</v>
      </c>
      <c r="O92" s="10">
        <f>+P92/D92</f>
        <v>49</v>
      </c>
      <c r="P92" s="10">
        <v>151557</v>
      </c>
      <c r="Q92" s="10"/>
      <c r="R92" s="11"/>
    </row>
    <row r="93" spans="1:18" ht="27">
      <c r="A93" s="70"/>
      <c r="B93" s="70"/>
      <c r="C93" s="70"/>
      <c r="D93" s="70"/>
      <c r="E93" s="60"/>
      <c r="F93" s="59"/>
      <c r="G93" s="7"/>
      <c r="H93" s="60"/>
      <c r="I93" s="98"/>
      <c r="J93" s="99"/>
      <c r="K93" s="100"/>
      <c r="L93" s="100"/>
      <c r="M93" s="8">
        <v>2</v>
      </c>
      <c r="N93" s="9" t="s">
        <v>25</v>
      </c>
      <c r="O93" s="10">
        <f>+Q93/D92</f>
        <v>69.601616553507924</v>
      </c>
      <c r="P93" s="10">
        <f>+Q93/1.2</f>
        <v>179398.16666666666</v>
      </c>
      <c r="Q93" s="10">
        <v>215277.8</v>
      </c>
    </row>
    <row r="94" spans="1:18" ht="40.5">
      <c r="A94" s="70"/>
      <c r="B94" s="70"/>
      <c r="C94" s="70"/>
      <c r="D94" s="70"/>
      <c r="E94" s="60"/>
      <c r="F94" s="59"/>
      <c r="G94" s="7"/>
      <c r="H94" s="60"/>
      <c r="I94" s="98"/>
      <c r="J94" s="99"/>
      <c r="K94" s="100"/>
      <c r="L94" s="100"/>
      <c r="M94" s="8">
        <v>3</v>
      </c>
      <c r="N94" s="9" t="s">
        <v>28</v>
      </c>
      <c r="O94" s="10">
        <f>+P94/D92</f>
        <v>63</v>
      </c>
      <c r="P94" s="10">
        <v>194859</v>
      </c>
      <c r="Q94" s="10"/>
    </row>
    <row r="95" spans="1:18" ht="27">
      <c r="A95" s="70">
        <v>28</v>
      </c>
      <c r="B95" s="70" t="s">
        <v>56</v>
      </c>
      <c r="C95" s="70" t="s">
        <v>23</v>
      </c>
      <c r="D95" s="70">
        <v>12980</v>
      </c>
      <c r="E95" s="60">
        <v>88</v>
      </c>
      <c r="F95" s="59">
        <f>+D95*E95</f>
        <v>1142240</v>
      </c>
      <c r="G95" s="7"/>
      <c r="H95" s="60" t="str">
        <f>+N95</f>
        <v>Ա/Ձ Հրայր Մանուկյան</v>
      </c>
      <c r="I95" s="98">
        <f>+P95</f>
        <v>777502</v>
      </c>
      <c r="J95" s="99">
        <f>+Q95</f>
        <v>933002.4</v>
      </c>
      <c r="K95" s="100">
        <f>+J95*D95</f>
        <v>12110371152</v>
      </c>
      <c r="L95" s="110">
        <f>+F95-K95</f>
        <v>-12109228912</v>
      </c>
      <c r="M95" s="8">
        <v>1</v>
      </c>
      <c r="N95" s="9" t="s">
        <v>25</v>
      </c>
      <c r="O95" s="10">
        <f>+Q95/D95</f>
        <v>71.88</v>
      </c>
      <c r="P95" s="10">
        <f>+Q95/1.2</f>
        <v>777502</v>
      </c>
      <c r="Q95" s="10">
        <v>933002.4</v>
      </c>
      <c r="R95" s="11"/>
    </row>
    <row r="96" spans="1:18" ht="27">
      <c r="A96" s="70"/>
      <c r="B96" s="70"/>
      <c r="C96" s="70"/>
      <c r="D96" s="70"/>
      <c r="E96" s="60"/>
      <c r="F96" s="59"/>
      <c r="G96" s="7"/>
      <c r="H96" s="60"/>
      <c r="I96" s="98"/>
      <c r="J96" s="99"/>
      <c r="K96" s="100"/>
      <c r="L96" s="110"/>
      <c r="M96" s="8">
        <v>2</v>
      </c>
      <c r="N96" s="9" t="s">
        <v>24</v>
      </c>
      <c r="O96" s="10">
        <f>+P96/D95</f>
        <v>89</v>
      </c>
      <c r="P96" s="10">
        <v>1155220</v>
      </c>
      <c r="Q96" s="10"/>
    </row>
    <row r="97" spans="1:18" ht="27">
      <c r="A97" s="70">
        <v>29</v>
      </c>
      <c r="B97" s="70" t="s">
        <v>57</v>
      </c>
      <c r="C97" s="70" t="s">
        <v>23</v>
      </c>
      <c r="D97" s="70">
        <v>19972</v>
      </c>
      <c r="E97" s="60">
        <v>88</v>
      </c>
      <c r="F97" s="59">
        <f>+D97*E97</f>
        <v>1757536</v>
      </c>
      <c r="G97" s="7"/>
      <c r="H97" s="60" t="str">
        <f>+N97</f>
        <v>Ա/Ձ Հրայր Մանուկյան</v>
      </c>
      <c r="I97" s="98">
        <f>+P97</f>
        <v>1196322.8</v>
      </c>
      <c r="J97" s="99">
        <f>+Q97</f>
        <v>1435587.36</v>
      </c>
      <c r="K97" s="100">
        <f>+J97*D97</f>
        <v>28671550753.920002</v>
      </c>
      <c r="L97" s="110">
        <f>+F97-K97</f>
        <v>-28669793217.920002</v>
      </c>
      <c r="M97" s="8">
        <v>1</v>
      </c>
      <c r="N97" s="9" t="s">
        <v>25</v>
      </c>
      <c r="O97" s="10">
        <f>+Q97/D97</f>
        <v>71.88000000000001</v>
      </c>
      <c r="P97" s="10">
        <f>+Q97/1.2</f>
        <v>1196322.8</v>
      </c>
      <c r="Q97" s="10">
        <v>1435587.36</v>
      </c>
      <c r="R97" s="11"/>
    </row>
    <row r="98" spans="1:18" ht="27">
      <c r="A98" s="70"/>
      <c r="B98" s="70"/>
      <c r="C98" s="70"/>
      <c r="D98" s="70"/>
      <c r="E98" s="60"/>
      <c r="F98" s="59"/>
      <c r="G98" s="7"/>
      <c r="H98" s="60"/>
      <c r="I98" s="98"/>
      <c r="J98" s="99"/>
      <c r="K98" s="100"/>
      <c r="L98" s="110"/>
      <c r="M98" s="8">
        <v>2</v>
      </c>
      <c r="N98" s="9" t="s">
        <v>24</v>
      </c>
      <c r="O98" s="10">
        <f>+P98/D97</f>
        <v>89</v>
      </c>
      <c r="P98" s="10">
        <v>1777508</v>
      </c>
      <c r="Q98" s="10"/>
    </row>
    <row r="99" spans="1:18" ht="27">
      <c r="A99" s="70">
        <v>30</v>
      </c>
      <c r="B99" s="70" t="s">
        <v>58</v>
      </c>
      <c r="C99" s="70" t="s">
        <v>23</v>
      </c>
      <c r="D99" s="70">
        <v>11537</v>
      </c>
      <c r="E99" s="60">
        <v>88</v>
      </c>
      <c r="F99" s="59">
        <f>+D99*E99</f>
        <v>1015256</v>
      </c>
      <c r="G99" s="7"/>
      <c r="H99" s="60" t="str">
        <f>+N99</f>
        <v>Ա/Ձ Հրայր Մանուկյան</v>
      </c>
      <c r="I99" s="98">
        <f>+P99</f>
        <v>691066.3</v>
      </c>
      <c r="J99" s="99">
        <f>+Q99</f>
        <v>829279.56</v>
      </c>
      <c r="K99" s="100">
        <f>+J99*D99</f>
        <v>9567398283.7200012</v>
      </c>
      <c r="L99" s="110">
        <f>+F99-K99</f>
        <v>-9566383027.7200012</v>
      </c>
      <c r="M99" s="8">
        <v>1</v>
      </c>
      <c r="N99" s="9" t="s">
        <v>25</v>
      </c>
      <c r="O99" s="10">
        <f>+Q99/D99</f>
        <v>71.88000000000001</v>
      </c>
      <c r="P99" s="10">
        <f>+Q99/1.2</f>
        <v>691066.3</v>
      </c>
      <c r="Q99" s="10">
        <v>829279.56</v>
      </c>
      <c r="R99" s="11"/>
    </row>
    <row r="100" spans="1:18" ht="27">
      <c r="A100" s="70"/>
      <c r="B100" s="70"/>
      <c r="C100" s="70"/>
      <c r="D100" s="70"/>
      <c r="E100" s="60"/>
      <c r="F100" s="59"/>
      <c r="G100" s="7"/>
      <c r="H100" s="60"/>
      <c r="I100" s="98"/>
      <c r="J100" s="99"/>
      <c r="K100" s="100"/>
      <c r="L100" s="110"/>
      <c r="M100" s="8">
        <v>2</v>
      </c>
      <c r="N100" s="9" t="s">
        <v>24</v>
      </c>
      <c r="O100" s="10">
        <f>+P100/D99</f>
        <v>89</v>
      </c>
      <c r="P100" s="10">
        <v>1026793</v>
      </c>
      <c r="Q100" s="10"/>
    </row>
    <row r="101" spans="1:18" ht="27">
      <c r="A101" s="70">
        <v>31</v>
      </c>
      <c r="B101" s="70" t="s">
        <v>59</v>
      </c>
      <c r="C101" s="70" t="s">
        <v>23</v>
      </c>
      <c r="D101" s="70">
        <v>4082</v>
      </c>
      <c r="E101" s="60">
        <v>88</v>
      </c>
      <c r="F101" s="59">
        <f>+D101*E101</f>
        <v>359216</v>
      </c>
      <c r="G101" s="7"/>
      <c r="H101" s="60" t="str">
        <f>+N101</f>
        <v>ֆ/ա Իշխան Միրզոյան</v>
      </c>
      <c r="I101" s="98">
        <f>+P101</f>
        <v>220428</v>
      </c>
      <c r="J101" s="99"/>
      <c r="K101" s="100">
        <f>+D101*I101</f>
        <v>899787096</v>
      </c>
      <c r="L101" s="100">
        <f>+F101-K101</f>
        <v>-899427880</v>
      </c>
      <c r="M101" s="8">
        <v>1</v>
      </c>
      <c r="N101" s="9" t="s">
        <v>24</v>
      </c>
      <c r="O101" s="10">
        <f>+P101/D101</f>
        <v>54</v>
      </c>
      <c r="P101" s="10">
        <v>220428</v>
      </c>
      <c r="Q101" s="10"/>
      <c r="R101" s="11"/>
    </row>
    <row r="102" spans="1:18" ht="27">
      <c r="A102" s="70"/>
      <c r="B102" s="70"/>
      <c r="C102" s="70"/>
      <c r="D102" s="70"/>
      <c r="E102" s="60"/>
      <c r="F102" s="59"/>
      <c r="G102" s="7"/>
      <c r="H102" s="60"/>
      <c r="I102" s="98"/>
      <c r="J102" s="99"/>
      <c r="K102" s="100"/>
      <c r="L102" s="100"/>
      <c r="M102" s="8">
        <v>2</v>
      </c>
      <c r="N102" s="9" t="s">
        <v>25</v>
      </c>
      <c r="O102" s="10">
        <f>+Q102/D101</f>
        <v>69.600000000000009</v>
      </c>
      <c r="P102" s="10">
        <f>+Q102/1.2</f>
        <v>236756.00000000003</v>
      </c>
      <c r="Q102" s="10">
        <v>284107.2</v>
      </c>
    </row>
    <row r="103" spans="1:18" ht="27">
      <c r="A103" s="70"/>
      <c r="B103" s="70"/>
      <c r="C103" s="70"/>
      <c r="D103" s="70"/>
      <c r="E103" s="60"/>
      <c r="F103" s="59"/>
      <c r="G103" s="7"/>
      <c r="H103" s="60"/>
      <c r="I103" s="98"/>
      <c r="J103" s="99"/>
      <c r="K103" s="100"/>
      <c r="L103" s="100"/>
      <c r="M103" s="8">
        <v>3</v>
      </c>
      <c r="N103" s="9" t="s">
        <v>27</v>
      </c>
      <c r="O103" s="10">
        <f>+P103/D101</f>
        <v>62</v>
      </c>
      <c r="P103" s="10">
        <v>253084</v>
      </c>
      <c r="Q103" s="10"/>
    </row>
    <row r="104" spans="1:18" ht="40.5">
      <c r="A104" s="70"/>
      <c r="B104" s="70"/>
      <c r="C104" s="70"/>
      <c r="D104" s="70"/>
      <c r="E104" s="60"/>
      <c r="F104" s="59"/>
      <c r="G104" s="7"/>
      <c r="H104" s="60"/>
      <c r="I104" s="98"/>
      <c r="J104" s="99"/>
      <c r="K104" s="100"/>
      <c r="L104" s="100"/>
      <c r="M104" s="8">
        <v>4</v>
      </c>
      <c r="N104" s="9" t="s">
        <v>28</v>
      </c>
      <c r="O104" s="10">
        <f>+P104/D101</f>
        <v>69</v>
      </c>
      <c r="P104" s="10">
        <v>281658</v>
      </c>
      <c r="Q104" s="10"/>
    </row>
    <row r="105" spans="1:18" ht="27">
      <c r="A105" s="70">
        <v>32</v>
      </c>
      <c r="B105" s="70" t="s">
        <v>60</v>
      </c>
      <c r="C105" s="70" t="s">
        <v>23</v>
      </c>
      <c r="D105" s="70">
        <v>7398</v>
      </c>
      <c r="E105" s="60">
        <v>88</v>
      </c>
      <c r="F105" s="59">
        <f>+D105*E105</f>
        <v>651024</v>
      </c>
      <c r="G105" s="7"/>
      <c r="H105" s="60" t="str">
        <f>+N105</f>
        <v>ֆ/ա Իշխան Միրզոյան</v>
      </c>
      <c r="I105" s="98">
        <f>+P105</f>
        <v>399492</v>
      </c>
      <c r="J105" s="99"/>
      <c r="K105" s="100">
        <f>+D105*I105</f>
        <v>2955441816</v>
      </c>
      <c r="L105" s="100">
        <f>+F105-K105</f>
        <v>-2954790792</v>
      </c>
      <c r="M105" s="8">
        <v>1</v>
      </c>
      <c r="N105" s="9" t="s">
        <v>24</v>
      </c>
      <c r="O105" s="10">
        <f>+P105/D105</f>
        <v>54</v>
      </c>
      <c r="P105" s="10">
        <v>399492</v>
      </c>
      <c r="Q105" s="10"/>
      <c r="R105" s="11"/>
    </row>
    <row r="106" spans="1:18" ht="27">
      <c r="A106" s="70"/>
      <c r="B106" s="70"/>
      <c r="C106" s="70"/>
      <c r="D106" s="70"/>
      <c r="E106" s="60"/>
      <c r="F106" s="59"/>
      <c r="G106" s="7"/>
      <c r="H106" s="60"/>
      <c r="I106" s="98"/>
      <c r="J106" s="99"/>
      <c r="K106" s="100"/>
      <c r="L106" s="100"/>
      <c r="M106" s="8">
        <v>2</v>
      </c>
      <c r="N106" s="9" t="s">
        <v>25</v>
      </c>
      <c r="O106" s="10">
        <f>+Q106/D105</f>
        <v>69.599999999999994</v>
      </c>
      <c r="P106" s="10">
        <f>+Q106/1.2</f>
        <v>429084</v>
      </c>
      <c r="Q106" s="10">
        <v>514900.8</v>
      </c>
    </row>
    <row r="107" spans="1:18" ht="27">
      <c r="A107" s="70"/>
      <c r="B107" s="70"/>
      <c r="C107" s="70"/>
      <c r="D107" s="70"/>
      <c r="E107" s="60"/>
      <c r="F107" s="59"/>
      <c r="G107" s="7"/>
      <c r="H107" s="60"/>
      <c r="I107" s="98"/>
      <c r="J107" s="99"/>
      <c r="K107" s="100"/>
      <c r="L107" s="100"/>
      <c r="M107" s="8">
        <v>3</v>
      </c>
      <c r="N107" s="9" t="s">
        <v>27</v>
      </c>
      <c r="O107" s="10">
        <f>+P107/D105</f>
        <v>62</v>
      </c>
      <c r="P107" s="10">
        <v>458676</v>
      </c>
      <c r="Q107" s="10"/>
    </row>
    <row r="108" spans="1:18" ht="40.5">
      <c r="A108" s="70"/>
      <c r="B108" s="70"/>
      <c r="C108" s="70"/>
      <c r="D108" s="70"/>
      <c r="E108" s="60"/>
      <c r="F108" s="59"/>
      <c r="G108" s="7"/>
      <c r="H108" s="60"/>
      <c r="I108" s="98"/>
      <c r="J108" s="99"/>
      <c r="K108" s="100"/>
      <c r="L108" s="100"/>
      <c r="M108" s="8">
        <v>4</v>
      </c>
      <c r="N108" s="9" t="s">
        <v>28</v>
      </c>
      <c r="O108" s="10">
        <f>+P108/D105</f>
        <v>69</v>
      </c>
      <c r="P108" s="10">
        <v>510462</v>
      </c>
      <c r="Q108" s="10"/>
    </row>
    <row r="109" spans="1:18" ht="27">
      <c r="A109" s="70">
        <v>33</v>
      </c>
      <c r="B109" s="70" t="s">
        <v>61</v>
      </c>
      <c r="C109" s="70" t="s">
        <v>23</v>
      </c>
      <c r="D109" s="70">
        <v>3950</v>
      </c>
      <c r="E109" s="60">
        <v>88</v>
      </c>
      <c r="F109" s="59">
        <f>+D109*E109</f>
        <v>347600</v>
      </c>
      <c r="G109" s="7"/>
      <c r="H109" s="60" t="str">
        <f>+N109</f>
        <v>ֆ/ա Իշխան Միրզոյան</v>
      </c>
      <c r="I109" s="98">
        <f>+P109</f>
        <v>213300</v>
      </c>
      <c r="J109" s="99"/>
      <c r="K109" s="100">
        <f>+D109*I109</f>
        <v>842535000</v>
      </c>
      <c r="L109" s="100">
        <f>+F109-K109</f>
        <v>-842187400</v>
      </c>
      <c r="M109" s="8">
        <v>1</v>
      </c>
      <c r="N109" s="9" t="s">
        <v>24</v>
      </c>
      <c r="O109" s="10">
        <f>+P109/D109</f>
        <v>54</v>
      </c>
      <c r="P109" s="10">
        <v>213300</v>
      </c>
      <c r="Q109" s="10"/>
      <c r="R109" s="11"/>
    </row>
    <row r="110" spans="1:18" ht="27">
      <c r="A110" s="70"/>
      <c r="B110" s="70"/>
      <c r="C110" s="70"/>
      <c r="D110" s="70"/>
      <c r="E110" s="60"/>
      <c r="F110" s="59"/>
      <c r="G110" s="7"/>
      <c r="H110" s="60"/>
      <c r="I110" s="98"/>
      <c r="J110" s="99"/>
      <c r="K110" s="100"/>
      <c r="L110" s="100"/>
      <c r="M110" s="8">
        <v>2</v>
      </c>
      <c r="N110" s="9" t="s">
        <v>25</v>
      </c>
      <c r="O110" s="10">
        <f>+Q110/D109</f>
        <v>69.599999999999994</v>
      </c>
      <c r="P110" s="10">
        <f>+Q110/1.2</f>
        <v>229100</v>
      </c>
      <c r="Q110" s="10">
        <v>274920</v>
      </c>
    </row>
    <row r="111" spans="1:18" ht="27">
      <c r="A111" s="70"/>
      <c r="B111" s="70"/>
      <c r="C111" s="70"/>
      <c r="D111" s="70"/>
      <c r="E111" s="60"/>
      <c r="F111" s="59"/>
      <c r="G111" s="7"/>
      <c r="H111" s="60"/>
      <c r="I111" s="98"/>
      <c r="J111" s="99"/>
      <c r="K111" s="100"/>
      <c r="L111" s="100"/>
      <c r="M111" s="8">
        <v>3</v>
      </c>
      <c r="N111" s="9" t="s">
        <v>27</v>
      </c>
      <c r="O111" s="10">
        <f>+P111/D109</f>
        <v>62</v>
      </c>
      <c r="P111" s="10">
        <v>244900</v>
      </c>
      <c r="Q111" s="10"/>
    </row>
    <row r="112" spans="1:18" ht="40.5">
      <c r="A112" s="70"/>
      <c r="B112" s="70"/>
      <c r="C112" s="70"/>
      <c r="D112" s="70"/>
      <c r="E112" s="60"/>
      <c r="F112" s="59"/>
      <c r="G112" s="7"/>
      <c r="H112" s="60"/>
      <c r="I112" s="98"/>
      <c r="J112" s="99"/>
      <c r="K112" s="100"/>
      <c r="L112" s="100"/>
      <c r="M112" s="8">
        <v>4</v>
      </c>
      <c r="N112" s="9" t="s">
        <v>28</v>
      </c>
      <c r="O112" s="10">
        <f>+P112/D109</f>
        <v>69</v>
      </c>
      <c r="P112" s="10">
        <v>272550</v>
      </c>
      <c r="Q112" s="10"/>
    </row>
    <row r="113" spans="1:18" ht="27">
      <c r="A113" s="70">
        <v>34</v>
      </c>
      <c r="B113" s="70" t="s">
        <v>62</v>
      </c>
      <c r="C113" s="70" t="s">
        <v>23</v>
      </c>
      <c r="D113" s="70">
        <v>11971</v>
      </c>
      <c r="E113" s="60">
        <v>132</v>
      </c>
      <c r="F113" s="59">
        <f>+D113*E113</f>
        <v>1580172</v>
      </c>
      <c r="G113" s="7"/>
      <c r="H113" s="60" t="str">
        <f>+N113</f>
        <v>Ա/Ձ Հրայր Մանուկյան</v>
      </c>
      <c r="I113" s="98">
        <f>+P113</f>
        <v>1167172.5</v>
      </c>
      <c r="J113" s="99">
        <f>+Q113</f>
        <v>1400607</v>
      </c>
      <c r="K113" s="100">
        <f>+J113*D113</f>
        <v>16766666397</v>
      </c>
      <c r="L113" s="100">
        <f>+F113-K113</f>
        <v>-16765086225</v>
      </c>
      <c r="M113" s="8">
        <v>1</v>
      </c>
      <c r="N113" s="9" t="s">
        <v>25</v>
      </c>
      <c r="O113" s="10">
        <f>+Q113/D113</f>
        <v>117</v>
      </c>
      <c r="P113" s="10">
        <f>+Q113/1.2</f>
        <v>1167172.5</v>
      </c>
      <c r="Q113" s="10">
        <v>1400607</v>
      </c>
      <c r="R113" s="11"/>
    </row>
    <row r="114" spans="1:18" ht="27">
      <c r="A114" s="70"/>
      <c r="B114" s="70"/>
      <c r="C114" s="70"/>
      <c r="D114" s="70"/>
      <c r="E114" s="60"/>
      <c r="F114" s="59"/>
      <c r="G114" s="7"/>
      <c r="H114" s="60"/>
      <c r="I114" s="98"/>
      <c r="J114" s="99"/>
      <c r="K114" s="100"/>
      <c r="L114" s="100"/>
      <c r="M114" s="8">
        <v>2</v>
      </c>
      <c r="N114" s="9" t="s">
        <v>27</v>
      </c>
      <c r="O114" s="10">
        <f>+P114/D113</f>
        <v>105</v>
      </c>
      <c r="P114" s="10">
        <v>1256955</v>
      </c>
      <c r="Q114" s="10"/>
    </row>
    <row r="115" spans="1:18" ht="27">
      <c r="A115" s="70"/>
      <c r="B115" s="70"/>
      <c r="C115" s="70"/>
      <c r="D115" s="70"/>
      <c r="E115" s="60"/>
      <c r="F115" s="59"/>
      <c r="G115" s="7"/>
      <c r="H115" s="60"/>
      <c r="I115" s="98"/>
      <c r="J115" s="99"/>
      <c r="K115" s="100"/>
      <c r="L115" s="100"/>
      <c r="M115" s="8">
        <v>3</v>
      </c>
      <c r="N115" s="9" t="s">
        <v>24</v>
      </c>
      <c r="O115" s="10">
        <f>+P115/D113</f>
        <v>134</v>
      </c>
      <c r="P115" s="10">
        <v>1604114</v>
      </c>
      <c r="Q115" s="10"/>
    </row>
    <row r="116" spans="1:18" ht="27">
      <c r="A116" s="70">
        <v>35</v>
      </c>
      <c r="B116" s="70" t="s">
        <v>63</v>
      </c>
      <c r="C116" s="70" t="s">
        <v>23</v>
      </c>
      <c r="D116" s="70">
        <v>12381</v>
      </c>
      <c r="E116" s="60">
        <v>132</v>
      </c>
      <c r="F116" s="59">
        <f>+D116*E116</f>
        <v>1634292</v>
      </c>
      <c r="G116" s="7"/>
      <c r="H116" s="60" t="str">
        <f>+N116</f>
        <v>Ա/Ձ Վյաչիսլավ Ամիրջանյան</v>
      </c>
      <c r="I116" s="98">
        <f>+P116</f>
        <v>1300005</v>
      </c>
      <c r="J116" s="99"/>
      <c r="K116" s="100">
        <f>+D116*I116</f>
        <v>16095361905</v>
      </c>
      <c r="L116" s="100">
        <f>+F116-K116</f>
        <v>-16093727613</v>
      </c>
      <c r="M116" s="8">
        <v>1</v>
      </c>
      <c r="N116" s="9" t="s">
        <v>27</v>
      </c>
      <c r="O116" s="10">
        <f>+P116/D116</f>
        <v>105</v>
      </c>
      <c r="P116" s="10">
        <v>1300005</v>
      </c>
      <c r="Q116" s="10"/>
      <c r="R116" s="11"/>
    </row>
    <row r="117" spans="1:18" ht="27">
      <c r="A117" s="70"/>
      <c r="B117" s="70"/>
      <c r="C117" s="70"/>
      <c r="D117" s="70"/>
      <c r="E117" s="60"/>
      <c r="F117" s="59"/>
      <c r="G117" s="7"/>
      <c r="H117" s="60"/>
      <c r="I117" s="98"/>
      <c r="J117" s="99"/>
      <c r="K117" s="100"/>
      <c r="L117" s="100"/>
      <c r="M117" s="8">
        <v>2</v>
      </c>
      <c r="N117" s="9" t="s">
        <v>25</v>
      </c>
      <c r="O117" s="10">
        <f>+Q117/D116</f>
        <v>132</v>
      </c>
      <c r="P117" s="10">
        <f>+Q117/1.2</f>
        <v>1361910</v>
      </c>
      <c r="Q117" s="10">
        <v>1634292</v>
      </c>
    </row>
    <row r="118" spans="1:18" ht="27">
      <c r="A118" s="70"/>
      <c r="B118" s="70"/>
      <c r="C118" s="70"/>
      <c r="D118" s="70"/>
      <c r="E118" s="60"/>
      <c r="F118" s="59"/>
      <c r="G118" s="7"/>
      <c r="H118" s="60"/>
      <c r="I118" s="98"/>
      <c r="J118" s="99"/>
      <c r="K118" s="100"/>
      <c r="L118" s="100"/>
      <c r="M118" s="8">
        <v>3</v>
      </c>
      <c r="N118" s="9" t="s">
        <v>24</v>
      </c>
      <c r="O118" s="10">
        <f>+P118/D116</f>
        <v>134</v>
      </c>
      <c r="P118" s="10">
        <v>1659054</v>
      </c>
      <c r="Q118" s="10"/>
    </row>
    <row r="119" spans="1:18" ht="27">
      <c r="A119" s="70">
        <v>36</v>
      </c>
      <c r="B119" s="70" t="s">
        <v>64</v>
      </c>
      <c r="C119" s="70" t="s">
        <v>23</v>
      </c>
      <c r="D119" s="70">
        <v>12429</v>
      </c>
      <c r="E119" s="60">
        <v>132</v>
      </c>
      <c r="F119" s="59">
        <f>+D119*E119</f>
        <v>1640628</v>
      </c>
      <c r="G119" s="7"/>
      <c r="H119" s="60" t="str">
        <f>+N119</f>
        <v>Ա/Ձ Վյաչիսլավ Ամիրջանյան</v>
      </c>
      <c r="I119" s="98">
        <f>+P119</f>
        <v>1305045</v>
      </c>
      <c r="J119" s="99"/>
      <c r="K119" s="100">
        <f>+D119*I119</f>
        <v>16220404305</v>
      </c>
      <c r="L119" s="100">
        <f>+F119-K119</f>
        <v>-16218763677</v>
      </c>
      <c r="M119" s="8">
        <v>1</v>
      </c>
      <c r="N119" s="9" t="s">
        <v>27</v>
      </c>
      <c r="O119" s="10">
        <f>+P119/D119</f>
        <v>105</v>
      </c>
      <c r="P119" s="10">
        <v>1305045</v>
      </c>
      <c r="Q119" s="10"/>
      <c r="R119" s="11"/>
    </row>
    <row r="120" spans="1:18" ht="27">
      <c r="A120" s="70"/>
      <c r="B120" s="70"/>
      <c r="C120" s="70"/>
      <c r="D120" s="70"/>
      <c r="E120" s="60"/>
      <c r="F120" s="59"/>
      <c r="G120" s="7"/>
      <c r="H120" s="60"/>
      <c r="I120" s="98"/>
      <c r="J120" s="99"/>
      <c r="K120" s="100"/>
      <c r="L120" s="100"/>
      <c r="M120" s="8">
        <v>2</v>
      </c>
      <c r="N120" s="9" t="s">
        <v>24</v>
      </c>
      <c r="O120" s="10">
        <f>+P120/D119</f>
        <v>134</v>
      </c>
      <c r="P120" s="10">
        <v>1665486</v>
      </c>
      <c r="Q120" s="10"/>
    </row>
    <row r="121" spans="1:18" ht="27">
      <c r="A121" s="70"/>
      <c r="B121" s="70"/>
      <c r="C121" s="70"/>
      <c r="D121" s="70"/>
      <c r="E121" s="60"/>
      <c r="F121" s="59"/>
      <c r="G121" s="7"/>
      <c r="H121" s="60"/>
      <c r="I121" s="98"/>
      <c r="J121" s="99"/>
      <c r="K121" s="100"/>
      <c r="L121" s="100"/>
      <c r="M121" s="8">
        <v>3</v>
      </c>
      <c r="N121" s="9" t="s">
        <v>25</v>
      </c>
      <c r="O121" s="10">
        <f>+Q121/D119</f>
        <v>170</v>
      </c>
      <c r="P121" s="10">
        <f>+Q121/1.2</f>
        <v>1760775</v>
      </c>
      <c r="Q121" s="10">
        <v>2112930</v>
      </c>
    </row>
    <row r="122" spans="1:18" ht="27">
      <c r="A122" s="70">
        <v>37</v>
      </c>
      <c r="B122" s="70" t="s">
        <v>65</v>
      </c>
      <c r="C122" s="70" t="s">
        <v>23</v>
      </c>
      <c r="D122" s="70">
        <v>12635</v>
      </c>
      <c r="E122" s="60">
        <v>132</v>
      </c>
      <c r="F122" s="59">
        <f>+D122*E122</f>
        <v>1667820</v>
      </c>
      <c r="G122" s="7"/>
      <c r="H122" s="60" t="str">
        <f>+N122</f>
        <v>Ա/Ձ Հրայր Մանուկյան</v>
      </c>
      <c r="I122" s="98">
        <f>+P122</f>
        <v>1231912.5</v>
      </c>
      <c r="J122" s="99">
        <f>+Q122</f>
        <v>1478295</v>
      </c>
      <c r="K122" s="100">
        <f>+J122*D122</f>
        <v>18678257325</v>
      </c>
      <c r="L122" s="110">
        <f>+F122-K122</f>
        <v>-18676589505</v>
      </c>
      <c r="M122" s="8">
        <v>1</v>
      </c>
      <c r="N122" s="9" t="s">
        <v>25</v>
      </c>
      <c r="O122" s="10">
        <f>+Q122/D122</f>
        <v>117</v>
      </c>
      <c r="P122" s="10">
        <f>+Q122/1.2</f>
        <v>1231912.5</v>
      </c>
      <c r="Q122" s="10">
        <v>1478295</v>
      </c>
      <c r="R122" s="11"/>
    </row>
    <row r="123" spans="1:18" ht="27">
      <c r="A123" s="70"/>
      <c r="B123" s="70"/>
      <c r="C123" s="70"/>
      <c r="D123" s="70"/>
      <c r="E123" s="60"/>
      <c r="F123" s="59"/>
      <c r="G123" s="7"/>
      <c r="H123" s="60"/>
      <c r="I123" s="98"/>
      <c r="J123" s="99"/>
      <c r="K123" s="100"/>
      <c r="L123" s="110"/>
      <c r="M123" s="8">
        <v>2</v>
      </c>
      <c r="N123" s="9" t="s">
        <v>24</v>
      </c>
      <c r="O123" s="10">
        <f>+P123/D122</f>
        <v>134</v>
      </c>
      <c r="P123" s="10">
        <v>1693090</v>
      </c>
      <c r="Q123" s="10"/>
    </row>
    <row r="124" spans="1:18" ht="27">
      <c r="A124" s="70">
        <v>38</v>
      </c>
      <c r="B124" s="70" t="s">
        <v>66</v>
      </c>
      <c r="C124" s="70" t="s">
        <v>23</v>
      </c>
      <c r="D124" s="70">
        <v>12928</v>
      </c>
      <c r="E124" s="60">
        <v>132</v>
      </c>
      <c r="F124" s="59">
        <f>+D124*E124</f>
        <v>1706496</v>
      </c>
      <c r="G124" s="7"/>
      <c r="H124" s="60" t="str">
        <f>+N124</f>
        <v>Ա/Ձ Հրայր Մանուկյան</v>
      </c>
      <c r="I124" s="98">
        <f>+P124</f>
        <v>1422080</v>
      </c>
      <c r="J124" s="99">
        <f>+Q124</f>
        <v>1706496</v>
      </c>
      <c r="K124" s="100">
        <f>+J124*D124</f>
        <v>22061580288</v>
      </c>
      <c r="L124" s="110">
        <f>+F124-K124</f>
        <v>-22059873792</v>
      </c>
      <c r="M124" s="8">
        <v>1</v>
      </c>
      <c r="N124" s="9" t="s">
        <v>25</v>
      </c>
      <c r="O124" s="10">
        <f>+Q124/D124</f>
        <v>132</v>
      </c>
      <c r="P124" s="10">
        <f>+Q124/1.2</f>
        <v>1422080</v>
      </c>
      <c r="Q124" s="10">
        <v>1706496</v>
      </c>
      <c r="R124" s="11"/>
    </row>
    <row r="125" spans="1:18" ht="27">
      <c r="A125" s="70"/>
      <c r="B125" s="70"/>
      <c r="C125" s="70"/>
      <c r="D125" s="70"/>
      <c r="E125" s="60"/>
      <c r="F125" s="59"/>
      <c r="G125" s="7"/>
      <c r="H125" s="60"/>
      <c r="I125" s="98"/>
      <c r="J125" s="99"/>
      <c r="K125" s="100"/>
      <c r="L125" s="110"/>
      <c r="M125" s="8">
        <v>2</v>
      </c>
      <c r="N125" s="9" t="s">
        <v>24</v>
      </c>
      <c r="O125" s="10">
        <f>+P125/D124</f>
        <v>134</v>
      </c>
      <c r="P125" s="10">
        <v>1732352</v>
      </c>
      <c r="Q125" s="10"/>
    </row>
    <row r="126" spans="1:18" ht="27">
      <c r="A126" s="108">
        <v>39</v>
      </c>
      <c r="B126" s="108" t="s">
        <v>67</v>
      </c>
      <c r="C126" s="108" t="s">
        <v>23</v>
      </c>
      <c r="D126" s="108">
        <v>12700</v>
      </c>
      <c r="E126" s="108">
        <v>132</v>
      </c>
      <c r="F126" s="109">
        <f>+D126*E126</f>
        <v>1676400</v>
      </c>
      <c r="G126" s="12"/>
      <c r="H126" s="101" t="s">
        <v>38</v>
      </c>
      <c r="I126" s="102"/>
      <c r="J126" s="103"/>
      <c r="K126" s="107">
        <f>+I126*D126</f>
        <v>0</v>
      </c>
      <c r="L126" s="107">
        <f>+F126-K126</f>
        <v>1676400</v>
      </c>
      <c r="M126" s="8">
        <v>1</v>
      </c>
      <c r="N126" s="9" t="s">
        <v>24</v>
      </c>
      <c r="O126" s="15">
        <f>+P126/D126</f>
        <v>134</v>
      </c>
      <c r="P126" s="10">
        <v>1701800</v>
      </c>
      <c r="Q126" s="10"/>
      <c r="R126" s="11"/>
    </row>
    <row r="127" spans="1:18" ht="27">
      <c r="A127" s="108"/>
      <c r="B127" s="108"/>
      <c r="C127" s="108"/>
      <c r="D127" s="108"/>
      <c r="E127" s="108"/>
      <c r="F127" s="109"/>
      <c r="G127" s="12"/>
      <c r="H127" s="104"/>
      <c r="I127" s="105"/>
      <c r="J127" s="106"/>
      <c r="K127" s="107"/>
      <c r="L127" s="107"/>
      <c r="M127" s="8">
        <v>2</v>
      </c>
      <c r="N127" s="9" t="s">
        <v>25</v>
      </c>
      <c r="O127" s="15">
        <f>+Q127/D126</f>
        <v>170</v>
      </c>
      <c r="P127" s="10">
        <f>+Q127/1.2</f>
        <v>1799166.6666666667</v>
      </c>
      <c r="Q127" s="10">
        <v>2159000</v>
      </c>
    </row>
    <row r="128" spans="1:18" ht="27">
      <c r="A128" s="70">
        <v>40</v>
      </c>
      <c r="B128" s="70" t="s">
        <v>68</v>
      </c>
      <c r="C128" s="70" t="s">
        <v>23</v>
      </c>
      <c r="D128" s="70">
        <v>1348</v>
      </c>
      <c r="E128" s="60">
        <v>132</v>
      </c>
      <c r="F128" s="59">
        <f>+D128*E128</f>
        <v>177936</v>
      </c>
      <c r="G128" s="7"/>
      <c r="H128" s="60" t="str">
        <f>+N128</f>
        <v>Ա/Ձ Հրայր Մանուկյան</v>
      </c>
      <c r="I128" s="98">
        <f>+P128</f>
        <v>131430</v>
      </c>
      <c r="J128" s="99">
        <f>+Q128</f>
        <v>157716</v>
      </c>
      <c r="K128" s="100">
        <f>+J128*D128</f>
        <v>212601168</v>
      </c>
      <c r="L128" s="110">
        <f>+F128-K128</f>
        <v>-212423232</v>
      </c>
      <c r="M128" s="8">
        <v>1</v>
      </c>
      <c r="N128" s="9" t="s">
        <v>25</v>
      </c>
      <c r="O128" s="10">
        <f>+Q128/D128</f>
        <v>117</v>
      </c>
      <c r="P128" s="10">
        <f>+Q128/1.2</f>
        <v>131430</v>
      </c>
      <c r="Q128" s="10">
        <v>157716</v>
      </c>
      <c r="R128" s="11"/>
    </row>
    <row r="129" spans="1:18" ht="27">
      <c r="A129" s="70"/>
      <c r="B129" s="70"/>
      <c r="C129" s="70"/>
      <c r="D129" s="70"/>
      <c r="E129" s="60"/>
      <c r="F129" s="59"/>
      <c r="G129" s="7"/>
      <c r="H129" s="60"/>
      <c r="I129" s="98"/>
      <c r="J129" s="99"/>
      <c r="K129" s="100"/>
      <c r="L129" s="110"/>
      <c r="M129" s="8">
        <v>2</v>
      </c>
      <c r="N129" s="9" t="s">
        <v>24</v>
      </c>
      <c r="O129" s="10">
        <f>+P129/D128</f>
        <v>134</v>
      </c>
      <c r="P129" s="10">
        <v>180632</v>
      </c>
      <c r="Q129" s="10"/>
    </row>
    <row r="130" spans="1:18" ht="27">
      <c r="A130" s="70">
        <v>41</v>
      </c>
      <c r="B130" s="70" t="s">
        <v>69</v>
      </c>
      <c r="C130" s="70" t="s">
        <v>23</v>
      </c>
      <c r="D130" s="70">
        <v>1348</v>
      </c>
      <c r="E130" s="60">
        <v>132</v>
      </c>
      <c r="F130" s="59">
        <f>+D130*E130</f>
        <v>177936</v>
      </c>
      <c r="G130" s="7"/>
      <c r="H130" s="60" t="str">
        <f>+N130</f>
        <v>Ա/Ձ Հրայր Մանուկյան</v>
      </c>
      <c r="I130" s="98">
        <f>+P130</f>
        <v>148280</v>
      </c>
      <c r="J130" s="99">
        <f>+Q130</f>
        <v>177936</v>
      </c>
      <c r="K130" s="100">
        <f>+J130*D130</f>
        <v>239857728</v>
      </c>
      <c r="L130" s="110">
        <f>+F130-K130</f>
        <v>-239679792</v>
      </c>
      <c r="M130" s="8">
        <v>1</v>
      </c>
      <c r="N130" s="9" t="s">
        <v>25</v>
      </c>
      <c r="O130" s="10">
        <f>+Q130/D130</f>
        <v>132</v>
      </c>
      <c r="P130" s="10">
        <f>+Q130/1.2</f>
        <v>148280</v>
      </c>
      <c r="Q130" s="10">
        <v>177936</v>
      </c>
      <c r="R130" s="11"/>
    </row>
    <row r="131" spans="1:18" ht="27">
      <c r="A131" s="70"/>
      <c r="B131" s="70"/>
      <c r="C131" s="70"/>
      <c r="D131" s="70"/>
      <c r="E131" s="60"/>
      <c r="F131" s="59"/>
      <c r="G131" s="7"/>
      <c r="H131" s="60"/>
      <c r="I131" s="98"/>
      <c r="J131" s="99"/>
      <c r="K131" s="100"/>
      <c r="L131" s="110"/>
      <c r="M131" s="8">
        <v>2</v>
      </c>
      <c r="N131" s="9" t="s">
        <v>24</v>
      </c>
      <c r="O131" s="10">
        <f>+P131/D130</f>
        <v>134</v>
      </c>
      <c r="P131" s="10">
        <v>180632</v>
      </c>
      <c r="Q131" s="10"/>
    </row>
    <row r="132" spans="1:18" ht="27">
      <c r="A132" s="108">
        <v>42</v>
      </c>
      <c r="B132" s="108" t="s">
        <v>70</v>
      </c>
      <c r="C132" s="108" t="s">
        <v>23</v>
      </c>
      <c r="D132" s="108">
        <v>1398</v>
      </c>
      <c r="E132" s="108">
        <v>132</v>
      </c>
      <c r="F132" s="109">
        <f>+D132*E132</f>
        <v>184536</v>
      </c>
      <c r="G132" s="12"/>
      <c r="H132" s="101" t="s">
        <v>38</v>
      </c>
      <c r="I132" s="102"/>
      <c r="J132" s="103"/>
      <c r="K132" s="107">
        <f>+I132*D132</f>
        <v>0</v>
      </c>
      <c r="L132" s="107">
        <f>+F132-K132</f>
        <v>184536</v>
      </c>
      <c r="M132" s="8">
        <v>1</v>
      </c>
      <c r="N132" s="9" t="s">
        <v>24</v>
      </c>
      <c r="O132" s="15">
        <f>+P132/D132</f>
        <v>134</v>
      </c>
      <c r="P132" s="10">
        <v>187332</v>
      </c>
      <c r="Q132" s="10"/>
      <c r="R132" s="11"/>
    </row>
    <row r="133" spans="1:18" ht="27">
      <c r="A133" s="108"/>
      <c r="B133" s="108"/>
      <c r="C133" s="108"/>
      <c r="D133" s="108"/>
      <c r="E133" s="108"/>
      <c r="F133" s="109"/>
      <c r="G133" s="12"/>
      <c r="H133" s="104"/>
      <c r="I133" s="105"/>
      <c r="J133" s="106"/>
      <c r="K133" s="107"/>
      <c r="L133" s="107"/>
      <c r="M133" s="8">
        <v>2</v>
      </c>
      <c r="N133" s="9" t="s">
        <v>25</v>
      </c>
      <c r="O133" s="15">
        <f>+Q133/D132</f>
        <v>170</v>
      </c>
      <c r="P133" s="10">
        <f>+Q133/1.2</f>
        <v>198050</v>
      </c>
      <c r="Q133" s="10">
        <v>237660</v>
      </c>
    </row>
    <row r="134" spans="1:18" ht="27">
      <c r="A134" s="70">
        <v>43</v>
      </c>
      <c r="B134" s="70" t="s">
        <v>71</v>
      </c>
      <c r="C134" s="70" t="s">
        <v>23</v>
      </c>
      <c r="D134" s="70">
        <v>2588</v>
      </c>
      <c r="E134" s="60">
        <v>132</v>
      </c>
      <c r="F134" s="59">
        <f>+D134*E134</f>
        <v>341616</v>
      </c>
      <c r="G134" s="7"/>
      <c r="H134" s="60" t="str">
        <f>+N134</f>
        <v>Ա/Ձ Հրայր Մանուկյան</v>
      </c>
      <c r="I134" s="98">
        <f>+P134</f>
        <v>252330</v>
      </c>
      <c r="J134" s="99">
        <f>+Q134</f>
        <v>302796</v>
      </c>
      <c r="K134" s="100">
        <f>+J134*D134</f>
        <v>783636048</v>
      </c>
      <c r="L134" s="110">
        <f>+F134-K134</f>
        <v>-783294432</v>
      </c>
      <c r="M134" s="8">
        <v>1</v>
      </c>
      <c r="N134" s="9" t="s">
        <v>25</v>
      </c>
      <c r="O134" s="10">
        <f>+Q134/D134</f>
        <v>117</v>
      </c>
      <c r="P134" s="10">
        <f>+Q134/1.2</f>
        <v>252330</v>
      </c>
      <c r="Q134" s="10">
        <v>302796</v>
      </c>
      <c r="R134" s="11"/>
    </row>
    <row r="135" spans="1:18" ht="27">
      <c r="A135" s="70"/>
      <c r="B135" s="70"/>
      <c r="C135" s="70"/>
      <c r="D135" s="70"/>
      <c r="E135" s="60"/>
      <c r="F135" s="59"/>
      <c r="G135" s="7"/>
      <c r="H135" s="60"/>
      <c r="I135" s="98"/>
      <c r="J135" s="99"/>
      <c r="K135" s="100"/>
      <c r="L135" s="110"/>
      <c r="M135" s="8">
        <v>2</v>
      </c>
      <c r="N135" s="9" t="s">
        <v>24</v>
      </c>
      <c r="O135" s="10">
        <f>+P135/D134</f>
        <v>134</v>
      </c>
      <c r="P135" s="10">
        <v>346792</v>
      </c>
      <c r="Q135" s="10"/>
    </row>
    <row r="136" spans="1:18" ht="27">
      <c r="A136" s="70">
        <v>44</v>
      </c>
      <c r="B136" s="70" t="s">
        <v>72</v>
      </c>
      <c r="C136" s="70" t="s">
        <v>23</v>
      </c>
      <c r="D136" s="70">
        <v>2488</v>
      </c>
      <c r="E136" s="60">
        <v>132</v>
      </c>
      <c r="F136" s="59">
        <f>+D136*E136</f>
        <v>328416</v>
      </c>
      <c r="G136" s="7"/>
      <c r="H136" s="60" t="str">
        <f>+N136</f>
        <v>Ա/Ձ Հրայր Մանուկյան</v>
      </c>
      <c r="I136" s="98">
        <f>+P136</f>
        <v>273680</v>
      </c>
      <c r="J136" s="99">
        <f>+Q136</f>
        <v>328416</v>
      </c>
      <c r="K136" s="100">
        <f>+J136*D136</f>
        <v>817099008</v>
      </c>
      <c r="L136" s="110">
        <f>+F136-K136</f>
        <v>-816770592</v>
      </c>
      <c r="M136" s="8">
        <v>1</v>
      </c>
      <c r="N136" s="9" t="s">
        <v>25</v>
      </c>
      <c r="O136" s="10">
        <f>+Q136/D136</f>
        <v>132</v>
      </c>
      <c r="P136" s="10">
        <f>+Q136/1.2</f>
        <v>273680</v>
      </c>
      <c r="Q136" s="10">
        <v>328416</v>
      </c>
      <c r="R136" s="11"/>
    </row>
    <row r="137" spans="1:18" ht="27">
      <c r="A137" s="70"/>
      <c r="B137" s="70"/>
      <c r="C137" s="70"/>
      <c r="D137" s="70"/>
      <c r="E137" s="60"/>
      <c r="F137" s="59"/>
      <c r="G137" s="7"/>
      <c r="H137" s="60"/>
      <c r="I137" s="98"/>
      <c r="J137" s="99"/>
      <c r="K137" s="100"/>
      <c r="L137" s="110"/>
      <c r="M137" s="8">
        <v>2</v>
      </c>
      <c r="N137" s="9" t="s">
        <v>24</v>
      </c>
      <c r="O137" s="10">
        <f>+P137/D136</f>
        <v>134</v>
      </c>
      <c r="P137" s="10">
        <v>333392</v>
      </c>
      <c r="Q137" s="10"/>
    </row>
    <row r="138" spans="1:18" ht="27">
      <c r="A138" s="113">
        <v>45</v>
      </c>
      <c r="B138" s="113" t="s">
        <v>73</v>
      </c>
      <c r="C138" s="113" t="s">
        <v>23</v>
      </c>
      <c r="D138" s="113">
        <v>2533</v>
      </c>
      <c r="E138" s="113">
        <v>132</v>
      </c>
      <c r="F138" s="115">
        <f>+D138*E138</f>
        <v>334356</v>
      </c>
      <c r="G138" s="12"/>
      <c r="H138" s="101" t="s">
        <v>38</v>
      </c>
      <c r="I138" s="102"/>
      <c r="J138" s="103"/>
      <c r="K138" s="111">
        <f>+I138*D138</f>
        <v>0</v>
      </c>
      <c r="L138" s="107">
        <f>+F138-K138</f>
        <v>334356</v>
      </c>
      <c r="M138" s="8">
        <v>1</v>
      </c>
      <c r="N138" s="9" t="s">
        <v>24</v>
      </c>
      <c r="O138" s="15">
        <f>+P138/D138</f>
        <v>134</v>
      </c>
      <c r="P138" s="10">
        <v>339422</v>
      </c>
      <c r="Q138" s="10"/>
      <c r="R138" s="11"/>
    </row>
    <row r="139" spans="1:18" ht="27">
      <c r="A139" s="114"/>
      <c r="B139" s="114"/>
      <c r="C139" s="114"/>
      <c r="D139" s="114"/>
      <c r="E139" s="114"/>
      <c r="F139" s="116"/>
      <c r="G139" s="12"/>
      <c r="H139" s="104"/>
      <c r="I139" s="105"/>
      <c r="J139" s="106"/>
      <c r="K139" s="112"/>
      <c r="L139" s="112"/>
      <c r="M139" s="8">
        <v>2</v>
      </c>
      <c r="N139" s="9" t="s">
        <v>25</v>
      </c>
      <c r="O139" s="15">
        <f>+Q139/D138</f>
        <v>170</v>
      </c>
      <c r="P139" s="10">
        <f>+Q139/1.2</f>
        <v>358841.66666666669</v>
      </c>
      <c r="Q139" s="10">
        <v>430610</v>
      </c>
    </row>
    <row r="140" spans="1:18" ht="27">
      <c r="A140" s="70">
        <v>46</v>
      </c>
      <c r="B140" s="70" t="s">
        <v>74</v>
      </c>
      <c r="C140" s="70" t="s">
        <v>23</v>
      </c>
      <c r="D140" s="70">
        <v>8051</v>
      </c>
      <c r="E140" s="60">
        <v>132</v>
      </c>
      <c r="F140" s="59">
        <f>+D140*E140</f>
        <v>1062732</v>
      </c>
      <c r="G140" s="7"/>
      <c r="H140" s="60" t="str">
        <f>+N140</f>
        <v>Ա/Ձ Հրայր Մանուկյան</v>
      </c>
      <c r="I140" s="98">
        <f>+P140</f>
        <v>784972.5</v>
      </c>
      <c r="J140" s="99">
        <f>+Q140</f>
        <v>941967</v>
      </c>
      <c r="K140" s="100">
        <f>+J140*D140</f>
        <v>7583776317</v>
      </c>
      <c r="L140" s="100">
        <f>+F140-K140</f>
        <v>-7582713585</v>
      </c>
      <c r="M140" s="8">
        <v>1</v>
      </c>
      <c r="N140" s="9" t="s">
        <v>25</v>
      </c>
      <c r="O140" s="10">
        <f>+Q140/D140</f>
        <v>117</v>
      </c>
      <c r="P140" s="10">
        <f>+Q140/1.2</f>
        <v>784972.5</v>
      </c>
      <c r="Q140" s="10">
        <v>941967</v>
      </c>
      <c r="R140" s="11"/>
    </row>
    <row r="141" spans="1:18" ht="27">
      <c r="A141" s="70"/>
      <c r="B141" s="70"/>
      <c r="C141" s="70"/>
      <c r="D141" s="70"/>
      <c r="E141" s="60"/>
      <c r="F141" s="59"/>
      <c r="G141" s="7"/>
      <c r="H141" s="60"/>
      <c r="I141" s="98"/>
      <c r="J141" s="99"/>
      <c r="K141" s="100"/>
      <c r="L141" s="100"/>
      <c r="M141" s="8">
        <v>2</v>
      </c>
      <c r="N141" s="9" t="s">
        <v>27</v>
      </c>
      <c r="O141" s="10">
        <f>+P141/D140</f>
        <v>105</v>
      </c>
      <c r="P141" s="10">
        <v>845355</v>
      </c>
      <c r="Q141" s="10"/>
    </row>
    <row r="142" spans="1:18" ht="27">
      <c r="A142" s="70"/>
      <c r="B142" s="70"/>
      <c r="C142" s="70"/>
      <c r="D142" s="70"/>
      <c r="E142" s="60"/>
      <c r="F142" s="59"/>
      <c r="G142" s="7"/>
      <c r="H142" s="60"/>
      <c r="I142" s="98"/>
      <c r="J142" s="99"/>
      <c r="K142" s="100"/>
      <c r="L142" s="100"/>
      <c r="M142" s="8">
        <v>3</v>
      </c>
      <c r="N142" s="9" t="s">
        <v>24</v>
      </c>
      <c r="O142" s="10">
        <f>+P142/D140</f>
        <v>134</v>
      </c>
      <c r="P142" s="10">
        <v>1078834</v>
      </c>
      <c r="Q142" s="10"/>
    </row>
    <row r="143" spans="1:18" ht="27">
      <c r="A143" s="70">
        <v>47</v>
      </c>
      <c r="B143" s="70" t="s">
        <v>75</v>
      </c>
      <c r="C143" s="70" t="s">
        <v>23</v>
      </c>
      <c r="D143" s="70">
        <v>8051</v>
      </c>
      <c r="E143" s="60">
        <v>132</v>
      </c>
      <c r="F143" s="59">
        <f>+D143*E143</f>
        <v>1062732</v>
      </c>
      <c r="G143" s="7"/>
      <c r="H143" s="60" t="str">
        <f>+N143</f>
        <v>Ա/Ձ Վյաչիսլավ Ամիրջանյան</v>
      </c>
      <c r="I143" s="98">
        <f>+P143</f>
        <v>845355</v>
      </c>
      <c r="J143" s="99"/>
      <c r="K143" s="100">
        <f>+I143*D143</f>
        <v>6805953105</v>
      </c>
      <c r="L143" s="100">
        <f>+F143-K143</f>
        <v>-6804890373</v>
      </c>
      <c r="M143" s="8">
        <v>1</v>
      </c>
      <c r="N143" s="9" t="s">
        <v>27</v>
      </c>
      <c r="O143" s="10">
        <f>+P143/D143</f>
        <v>105</v>
      </c>
      <c r="P143" s="10">
        <v>845355</v>
      </c>
      <c r="Q143" s="10"/>
      <c r="R143" s="11"/>
    </row>
    <row r="144" spans="1:18" ht="27">
      <c r="A144" s="70"/>
      <c r="B144" s="70"/>
      <c r="C144" s="70"/>
      <c r="D144" s="70"/>
      <c r="E144" s="60"/>
      <c r="F144" s="59"/>
      <c r="G144" s="7"/>
      <c r="H144" s="60"/>
      <c r="I144" s="98"/>
      <c r="J144" s="99"/>
      <c r="K144" s="100"/>
      <c r="L144" s="100"/>
      <c r="M144" s="8">
        <v>2</v>
      </c>
      <c r="N144" s="9" t="s">
        <v>25</v>
      </c>
      <c r="O144" s="10">
        <f>+Q144/D143</f>
        <v>132</v>
      </c>
      <c r="P144" s="10">
        <f>+Q144/1.2</f>
        <v>885610</v>
      </c>
      <c r="Q144" s="10">
        <v>1062732</v>
      </c>
    </row>
    <row r="145" spans="1:18" ht="27">
      <c r="A145" s="70"/>
      <c r="B145" s="70"/>
      <c r="C145" s="70"/>
      <c r="D145" s="70"/>
      <c r="E145" s="60"/>
      <c r="F145" s="59"/>
      <c r="G145" s="7"/>
      <c r="H145" s="60"/>
      <c r="I145" s="98"/>
      <c r="J145" s="99"/>
      <c r="K145" s="100"/>
      <c r="L145" s="100"/>
      <c r="M145" s="8">
        <v>3</v>
      </c>
      <c r="N145" s="9" t="s">
        <v>24</v>
      </c>
      <c r="O145" s="10">
        <f>+P145/D143</f>
        <v>134</v>
      </c>
      <c r="P145" s="10">
        <v>1078834</v>
      </c>
      <c r="Q145" s="10"/>
    </row>
    <row r="146" spans="1:18" ht="27">
      <c r="A146" s="70">
        <v>48</v>
      </c>
      <c r="B146" s="70" t="s">
        <v>76</v>
      </c>
      <c r="C146" s="70" t="s">
        <v>23</v>
      </c>
      <c r="D146" s="70">
        <v>7723</v>
      </c>
      <c r="E146" s="60">
        <v>132</v>
      </c>
      <c r="F146" s="59">
        <f>+D146*E146</f>
        <v>1019436</v>
      </c>
      <c r="G146" s="7"/>
      <c r="H146" s="60" t="str">
        <f>+N146</f>
        <v>Ա/Ձ Վյաչիսլավ Ամիրջանյան</v>
      </c>
      <c r="I146" s="98">
        <f>+P146</f>
        <v>810915</v>
      </c>
      <c r="J146" s="99"/>
      <c r="K146" s="100">
        <f>+I146*D146</f>
        <v>6262696545</v>
      </c>
      <c r="L146" s="100">
        <f>+F146-K146</f>
        <v>-6261677109</v>
      </c>
      <c r="M146" s="8">
        <v>1</v>
      </c>
      <c r="N146" s="9" t="s">
        <v>27</v>
      </c>
      <c r="O146" s="10">
        <f>+P146/D146</f>
        <v>105</v>
      </c>
      <c r="P146" s="10">
        <v>810915</v>
      </c>
      <c r="Q146" s="10"/>
      <c r="R146" s="11"/>
    </row>
    <row r="147" spans="1:18" ht="27">
      <c r="A147" s="70"/>
      <c r="B147" s="70"/>
      <c r="C147" s="70"/>
      <c r="D147" s="70"/>
      <c r="E147" s="60"/>
      <c r="F147" s="59"/>
      <c r="G147" s="7"/>
      <c r="H147" s="60"/>
      <c r="I147" s="98"/>
      <c r="J147" s="99"/>
      <c r="K147" s="100"/>
      <c r="L147" s="100"/>
      <c r="M147" s="8">
        <v>2</v>
      </c>
      <c r="N147" s="9" t="s">
        <v>24</v>
      </c>
      <c r="O147" s="10">
        <f>+P147/D146</f>
        <v>134</v>
      </c>
      <c r="P147" s="10">
        <v>1034882</v>
      </c>
      <c r="Q147" s="10"/>
    </row>
    <row r="148" spans="1:18" ht="27">
      <c r="A148" s="70"/>
      <c r="B148" s="70"/>
      <c r="C148" s="70"/>
      <c r="D148" s="70"/>
      <c r="E148" s="60"/>
      <c r="F148" s="59"/>
      <c r="G148" s="7"/>
      <c r="H148" s="60"/>
      <c r="I148" s="98"/>
      <c r="J148" s="99"/>
      <c r="K148" s="100"/>
      <c r="L148" s="100"/>
      <c r="M148" s="8">
        <v>3</v>
      </c>
      <c r="N148" s="9" t="s">
        <v>25</v>
      </c>
      <c r="O148" s="10">
        <f>+Q148/D146</f>
        <v>170</v>
      </c>
      <c r="P148" s="10">
        <f>+Q148/1.2</f>
        <v>1094091.6666666667</v>
      </c>
      <c r="Q148" s="10">
        <v>1312910</v>
      </c>
    </row>
    <row r="149" spans="1:18" ht="27">
      <c r="A149" s="70">
        <v>49</v>
      </c>
      <c r="B149" s="70" t="s">
        <v>77</v>
      </c>
      <c r="C149" s="70" t="s">
        <v>23</v>
      </c>
      <c r="D149" s="70">
        <v>10216</v>
      </c>
      <c r="E149" s="60">
        <v>132</v>
      </c>
      <c r="F149" s="59">
        <f>+D149*E149</f>
        <v>1348512</v>
      </c>
      <c r="G149" s="7"/>
      <c r="H149" s="60" t="str">
        <f>+N149</f>
        <v>Ա/Ձ Հրայր Մանուկյան</v>
      </c>
      <c r="I149" s="98">
        <f>+P149</f>
        <v>996060</v>
      </c>
      <c r="J149" s="99">
        <f>+Q149</f>
        <v>1195272</v>
      </c>
      <c r="K149" s="100">
        <f>+J149*D149</f>
        <v>12210898752</v>
      </c>
      <c r="L149" s="100">
        <f>+F149-K149</f>
        <v>-12209550240</v>
      </c>
      <c r="M149" s="8">
        <v>1</v>
      </c>
      <c r="N149" s="9" t="s">
        <v>25</v>
      </c>
      <c r="O149" s="10">
        <f>+Q149/D149</f>
        <v>117</v>
      </c>
      <c r="P149" s="10">
        <f>+Q149/1.2</f>
        <v>996060</v>
      </c>
      <c r="Q149" s="10">
        <v>1195272</v>
      </c>
      <c r="R149" s="11"/>
    </row>
    <row r="150" spans="1:18" ht="27">
      <c r="A150" s="70"/>
      <c r="B150" s="70"/>
      <c r="C150" s="70"/>
      <c r="D150" s="70"/>
      <c r="E150" s="60"/>
      <c r="F150" s="59"/>
      <c r="G150" s="7"/>
      <c r="H150" s="60"/>
      <c r="I150" s="98"/>
      <c r="J150" s="99"/>
      <c r="K150" s="100"/>
      <c r="L150" s="100"/>
      <c r="M150" s="8">
        <v>2</v>
      </c>
      <c r="N150" s="9" t="s">
        <v>24</v>
      </c>
      <c r="O150" s="10">
        <f>+P150/D149</f>
        <v>134</v>
      </c>
      <c r="P150" s="10">
        <v>1368944</v>
      </c>
      <c r="Q150" s="10"/>
    </row>
    <row r="151" spans="1:18" ht="27">
      <c r="A151" s="70">
        <v>50</v>
      </c>
      <c r="B151" s="70" t="s">
        <v>78</v>
      </c>
      <c r="C151" s="70" t="s">
        <v>23</v>
      </c>
      <c r="D151" s="70">
        <v>10038</v>
      </c>
      <c r="E151" s="60">
        <v>132</v>
      </c>
      <c r="F151" s="59">
        <f>+D151*E151</f>
        <v>1325016</v>
      </c>
      <c r="G151" s="7"/>
      <c r="H151" s="60" t="str">
        <f>+N151</f>
        <v>Ա/Ձ Հրայր Մանուկյան</v>
      </c>
      <c r="I151" s="98">
        <f>+P151</f>
        <v>1104180</v>
      </c>
      <c r="J151" s="99">
        <f>+Q151</f>
        <v>1325016</v>
      </c>
      <c r="K151" s="100">
        <f>+J151*D151</f>
        <v>13300510608</v>
      </c>
      <c r="L151" s="100">
        <f>+F151-K151</f>
        <v>-13299185592</v>
      </c>
      <c r="M151" s="8">
        <v>1</v>
      </c>
      <c r="N151" s="9" t="s">
        <v>25</v>
      </c>
      <c r="O151" s="10">
        <f>+Q151/D151</f>
        <v>132</v>
      </c>
      <c r="P151" s="10">
        <f>+Q151/1.2</f>
        <v>1104180</v>
      </c>
      <c r="Q151" s="10">
        <v>1325016</v>
      </c>
      <c r="R151" s="11"/>
    </row>
    <row r="152" spans="1:18" ht="27">
      <c r="A152" s="70"/>
      <c r="B152" s="70"/>
      <c r="C152" s="70"/>
      <c r="D152" s="70"/>
      <c r="E152" s="60"/>
      <c r="F152" s="59"/>
      <c r="G152" s="7"/>
      <c r="H152" s="60"/>
      <c r="I152" s="98"/>
      <c r="J152" s="99"/>
      <c r="K152" s="100"/>
      <c r="L152" s="100"/>
      <c r="M152" s="8">
        <v>2</v>
      </c>
      <c r="N152" s="9" t="s">
        <v>24</v>
      </c>
      <c r="O152" s="10">
        <f>+P152/D151</f>
        <v>134</v>
      </c>
      <c r="P152" s="10">
        <v>1345092</v>
      </c>
      <c r="Q152" s="10"/>
    </row>
    <row r="153" spans="1:18" ht="27">
      <c r="A153" s="108">
        <v>51</v>
      </c>
      <c r="B153" s="108" t="s">
        <v>79</v>
      </c>
      <c r="C153" s="108" t="s">
        <v>23</v>
      </c>
      <c r="D153" s="108">
        <v>9768</v>
      </c>
      <c r="E153" s="108">
        <v>132</v>
      </c>
      <c r="F153" s="109">
        <f>+D153*E153</f>
        <v>1289376</v>
      </c>
      <c r="G153" s="12"/>
      <c r="H153" s="101" t="s">
        <v>38</v>
      </c>
      <c r="I153" s="102"/>
      <c r="J153" s="103"/>
      <c r="K153" s="107">
        <f>+I153*D153</f>
        <v>0</v>
      </c>
      <c r="L153" s="107">
        <f>+F153-K153</f>
        <v>1289376</v>
      </c>
      <c r="M153" s="8">
        <v>1</v>
      </c>
      <c r="N153" s="9" t="s">
        <v>24</v>
      </c>
      <c r="O153" s="15">
        <f>+P153/D153</f>
        <v>134</v>
      </c>
      <c r="P153" s="10">
        <v>1308912</v>
      </c>
      <c r="Q153" s="10"/>
      <c r="R153" s="11"/>
    </row>
    <row r="154" spans="1:18" ht="27">
      <c r="A154" s="108"/>
      <c r="B154" s="108"/>
      <c r="C154" s="108"/>
      <c r="D154" s="108"/>
      <c r="E154" s="108"/>
      <c r="F154" s="109"/>
      <c r="G154" s="12"/>
      <c r="H154" s="104"/>
      <c r="I154" s="105"/>
      <c r="J154" s="106"/>
      <c r="K154" s="107"/>
      <c r="L154" s="107"/>
      <c r="M154" s="8">
        <v>2</v>
      </c>
      <c r="N154" s="9" t="s">
        <v>25</v>
      </c>
      <c r="O154" s="15">
        <f>+Q154/D153</f>
        <v>170</v>
      </c>
      <c r="P154" s="10">
        <f>+Q154/1.2</f>
        <v>1383800</v>
      </c>
      <c r="Q154" s="10">
        <v>1660560</v>
      </c>
    </row>
    <row r="155" spans="1:18" ht="27">
      <c r="A155" s="70">
        <v>52</v>
      </c>
      <c r="B155" s="70" t="s">
        <v>80</v>
      </c>
      <c r="C155" s="70" t="s">
        <v>23</v>
      </c>
      <c r="D155" s="70">
        <v>2743</v>
      </c>
      <c r="E155" s="60">
        <v>132</v>
      </c>
      <c r="F155" s="59">
        <f>+D155*E155</f>
        <v>362076</v>
      </c>
      <c r="G155" s="7"/>
      <c r="H155" s="60" t="str">
        <f>+N155</f>
        <v>Ա/Ձ Հրայր Մանուկյան</v>
      </c>
      <c r="I155" s="98">
        <f>+P155</f>
        <v>267442.5</v>
      </c>
      <c r="J155" s="99">
        <f>+Q155</f>
        <v>320931</v>
      </c>
      <c r="K155" s="100">
        <f>+J155*D155</f>
        <v>880313733</v>
      </c>
      <c r="L155" s="100">
        <f>+F155-K155</f>
        <v>-879951657</v>
      </c>
      <c r="M155" s="8">
        <v>1</v>
      </c>
      <c r="N155" s="9" t="s">
        <v>25</v>
      </c>
      <c r="O155" s="10">
        <f>+Q155/D155</f>
        <v>117</v>
      </c>
      <c r="P155" s="10">
        <f>+Q155/1.2</f>
        <v>267442.5</v>
      </c>
      <c r="Q155" s="10">
        <v>320931</v>
      </c>
      <c r="R155" s="11"/>
    </row>
    <row r="156" spans="1:18" ht="27">
      <c r="A156" s="70"/>
      <c r="B156" s="70"/>
      <c r="C156" s="70"/>
      <c r="D156" s="70"/>
      <c r="E156" s="60"/>
      <c r="F156" s="59"/>
      <c r="G156" s="7"/>
      <c r="H156" s="60"/>
      <c r="I156" s="98"/>
      <c r="J156" s="99"/>
      <c r="K156" s="100"/>
      <c r="L156" s="100"/>
      <c r="M156" s="8">
        <v>2</v>
      </c>
      <c r="N156" s="9" t="s">
        <v>27</v>
      </c>
      <c r="O156" s="10">
        <f>+P156/D155</f>
        <v>105</v>
      </c>
      <c r="P156" s="10">
        <v>288015</v>
      </c>
      <c r="Q156" s="10"/>
      <c r="R156" s="11"/>
    </row>
    <row r="157" spans="1:18" ht="27">
      <c r="A157" s="70"/>
      <c r="B157" s="70"/>
      <c r="C157" s="70"/>
      <c r="D157" s="70"/>
      <c r="E157" s="60"/>
      <c r="F157" s="59"/>
      <c r="G157" s="7"/>
      <c r="H157" s="60"/>
      <c r="I157" s="98"/>
      <c r="J157" s="99"/>
      <c r="K157" s="100"/>
      <c r="L157" s="100"/>
      <c r="M157" s="8">
        <v>3</v>
      </c>
      <c r="N157" s="9" t="s">
        <v>24</v>
      </c>
      <c r="O157" s="10">
        <f>+P157/D155</f>
        <v>134</v>
      </c>
      <c r="P157" s="10">
        <v>367562</v>
      </c>
      <c r="Q157" s="10"/>
    </row>
    <row r="158" spans="1:18" ht="27">
      <c r="A158" s="70">
        <v>53</v>
      </c>
      <c r="B158" s="70" t="s">
        <v>81</v>
      </c>
      <c r="C158" s="70" t="s">
        <v>23</v>
      </c>
      <c r="D158" s="70">
        <v>2743</v>
      </c>
      <c r="E158" s="60">
        <v>132</v>
      </c>
      <c r="F158" s="59">
        <f>+D158*E158</f>
        <v>362076</v>
      </c>
      <c r="G158" s="7"/>
      <c r="H158" s="60" t="str">
        <f>+N158</f>
        <v>Ա/Ձ Վյաչիսլավ Ամիրջանյան</v>
      </c>
      <c r="I158" s="98">
        <f>+P158</f>
        <v>288015</v>
      </c>
      <c r="J158" s="99"/>
      <c r="K158" s="100">
        <f>+I158*D158</f>
        <v>790025145</v>
      </c>
      <c r="L158" s="100">
        <f>+F158-K158</f>
        <v>-789663069</v>
      </c>
      <c r="M158" s="8">
        <v>1</v>
      </c>
      <c r="N158" s="9" t="s">
        <v>27</v>
      </c>
      <c r="O158" s="10">
        <f>+P158/D158</f>
        <v>105</v>
      </c>
      <c r="P158" s="10">
        <v>288015</v>
      </c>
      <c r="Q158" s="10"/>
      <c r="R158" s="11"/>
    </row>
    <row r="159" spans="1:18" ht="27">
      <c r="A159" s="70"/>
      <c r="B159" s="70"/>
      <c r="C159" s="70"/>
      <c r="D159" s="70"/>
      <c r="E159" s="60"/>
      <c r="F159" s="59"/>
      <c r="G159" s="7"/>
      <c r="H159" s="60"/>
      <c r="I159" s="98"/>
      <c r="J159" s="99"/>
      <c r="K159" s="100"/>
      <c r="L159" s="100"/>
      <c r="M159" s="8">
        <v>2</v>
      </c>
      <c r="N159" s="9" t="s">
        <v>25</v>
      </c>
      <c r="O159" s="10">
        <f>+Q159/D158</f>
        <v>132</v>
      </c>
      <c r="P159" s="10">
        <f>+Q159/1.2</f>
        <v>301730</v>
      </c>
      <c r="Q159" s="10">
        <v>362076</v>
      </c>
    </row>
    <row r="160" spans="1:18" ht="27">
      <c r="A160" s="70"/>
      <c r="B160" s="70"/>
      <c r="C160" s="70"/>
      <c r="D160" s="70"/>
      <c r="E160" s="60"/>
      <c r="F160" s="59"/>
      <c r="G160" s="7"/>
      <c r="H160" s="60"/>
      <c r="I160" s="98"/>
      <c r="J160" s="99"/>
      <c r="K160" s="100"/>
      <c r="L160" s="100"/>
      <c r="M160" s="8">
        <v>3</v>
      </c>
      <c r="N160" s="9" t="s">
        <v>24</v>
      </c>
      <c r="O160" s="10">
        <f>+P160/D158</f>
        <v>134</v>
      </c>
      <c r="P160" s="10">
        <v>367562</v>
      </c>
      <c r="Q160" s="10"/>
    </row>
    <row r="161" spans="1:18" ht="27">
      <c r="A161" s="70">
        <v>54</v>
      </c>
      <c r="B161" s="70" t="s">
        <v>82</v>
      </c>
      <c r="C161" s="70" t="s">
        <v>23</v>
      </c>
      <c r="D161" s="70">
        <v>2817</v>
      </c>
      <c r="E161" s="60">
        <v>132</v>
      </c>
      <c r="F161" s="59">
        <f>+D161*E161</f>
        <v>371844</v>
      </c>
      <c r="G161" s="7"/>
      <c r="H161" s="60" t="str">
        <f>+N161</f>
        <v>Ա/Ձ Վյաչիսլավ Ամիրջանյան</v>
      </c>
      <c r="I161" s="98">
        <f>+P161</f>
        <v>295785</v>
      </c>
      <c r="J161" s="99"/>
      <c r="K161" s="100">
        <f>+I161*D161</f>
        <v>833226345</v>
      </c>
      <c r="L161" s="100">
        <f>+F161-K161</f>
        <v>-832854501</v>
      </c>
      <c r="M161" s="8">
        <v>1</v>
      </c>
      <c r="N161" s="9" t="s">
        <v>27</v>
      </c>
      <c r="O161" s="10">
        <f>+P161/D161</f>
        <v>105</v>
      </c>
      <c r="P161" s="10">
        <v>295785</v>
      </c>
      <c r="Q161" s="10"/>
      <c r="R161" s="11"/>
    </row>
    <row r="162" spans="1:18" ht="27">
      <c r="A162" s="70"/>
      <c r="B162" s="70"/>
      <c r="C162" s="70"/>
      <c r="D162" s="70"/>
      <c r="E162" s="60"/>
      <c r="F162" s="59"/>
      <c r="G162" s="7"/>
      <c r="H162" s="60"/>
      <c r="I162" s="98"/>
      <c r="J162" s="99"/>
      <c r="K162" s="100"/>
      <c r="L162" s="100"/>
      <c r="M162" s="8">
        <v>2</v>
      </c>
      <c r="N162" s="9" t="s">
        <v>24</v>
      </c>
      <c r="O162" s="10">
        <f>+P162/D161</f>
        <v>134</v>
      </c>
      <c r="P162" s="10">
        <v>377478</v>
      </c>
      <c r="Q162" s="10"/>
    </row>
    <row r="163" spans="1:18" ht="27">
      <c r="A163" s="70"/>
      <c r="B163" s="70"/>
      <c r="C163" s="70"/>
      <c r="D163" s="70"/>
      <c r="E163" s="60"/>
      <c r="F163" s="59"/>
      <c r="G163" s="7"/>
      <c r="H163" s="60"/>
      <c r="I163" s="98"/>
      <c r="J163" s="99"/>
      <c r="K163" s="100"/>
      <c r="L163" s="100"/>
      <c r="M163" s="8">
        <v>3</v>
      </c>
      <c r="N163" s="9" t="s">
        <v>25</v>
      </c>
      <c r="O163" s="10">
        <f>+Q163/D161</f>
        <v>170</v>
      </c>
      <c r="P163" s="10">
        <f>+Q163/1.2</f>
        <v>399075</v>
      </c>
      <c r="Q163" s="10">
        <v>478890</v>
      </c>
    </row>
    <row r="164" spans="1:18" ht="27">
      <c r="A164" s="70">
        <v>55</v>
      </c>
      <c r="B164" s="70" t="s">
        <v>83</v>
      </c>
      <c r="C164" s="70" t="s">
        <v>23</v>
      </c>
      <c r="D164" s="70">
        <v>193</v>
      </c>
      <c r="E164" s="60">
        <v>132</v>
      </c>
      <c r="F164" s="59">
        <f>+D164*E164</f>
        <v>25476</v>
      </c>
      <c r="G164" s="7"/>
      <c r="H164" s="60" t="str">
        <f>+N164</f>
        <v>Ա/Ձ Հրայր Մանուկյան</v>
      </c>
      <c r="I164" s="98">
        <f>+P164</f>
        <v>18817.5</v>
      </c>
      <c r="J164" s="99">
        <f>+Q164</f>
        <v>22581</v>
      </c>
      <c r="K164" s="100">
        <f>+J164*D164</f>
        <v>4358133</v>
      </c>
      <c r="L164" s="110">
        <f>+F164-K164</f>
        <v>-4332657</v>
      </c>
      <c r="M164" s="8">
        <v>1</v>
      </c>
      <c r="N164" s="9" t="s">
        <v>25</v>
      </c>
      <c r="O164" s="10">
        <f>+Q164/D164</f>
        <v>117</v>
      </c>
      <c r="P164" s="10">
        <f>+Q164/1.2</f>
        <v>18817.5</v>
      </c>
      <c r="Q164" s="10">
        <v>22581</v>
      </c>
      <c r="R164" s="11"/>
    </row>
    <row r="165" spans="1:18" ht="27">
      <c r="A165" s="70"/>
      <c r="B165" s="70"/>
      <c r="C165" s="70"/>
      <c r="D165" s="70"/>
      <c r="E165" s="60"/>
      <c r="F165" s="59"/>
      <c r="G165" s="7"/>
      <c r="H165" s="60"/>
      <c r="I165" s="98"/>
      <c r="J165" s="99"/>
      <c r="K165" s="100"/>
      <c r="L165" s="110"/>
      <c r="M165" s="8">
        <v>2</v>
      </c>
      <c r="N165" s="9" t="s">
        <v>24</v>
      </c>
      <c r="O165" s="10">
        <f>+P165/D164</f>
        <v>134</v>
      </c>
      <c r="P165" s="10">
        <v>25862</v>
      </c>
      <c r="Q165" s="10"/>
    </row>
    <row r="166" spans="1:18" ht="27">
      <c r="A166" s="70">
        <v>56</v>
      </c>
      <c r="B166" s="70" t="s">
        <v>84</v>
      </c>
      <c r="C166" s="70" t="s">
        <v>23</v>
      </c>
      <c r="D166" s="70">
        <v>193</v>
      </c>
      <c r="E166" s="60">
        <v>132</v>
      </c>
      <c r="F166" s="59">
        <f>+D166*E166</f>
        <v>25476</v>
      </c>
      <c r="G166" s="7"/>
      <c r="H166" s="60" t="str">
        <f>+N166</f>
        <v>Ա/Ձ Հրայր Մանուկյան</v>
      </c>
      <c r="I166" s="98">
        <f>+P166</f>
        <v>21230</v>
      </c>
      <c r="J166" s="99">
        <f>+Q166</f>
        <v>25476</v>
      </c>
      <c r="K166" s="100">
        <f>+J166*D166</f>
        <v>4916868</v>
      </c>
      <c r="L166" s="110">
        <f>+F166-K166</f>
        <v>-4891392</v>
      </c>
      <c r="M166" s="8">
        <v>1</v>
      </c>
      <c r="N166" s="9" t="s">
        <v>25</v>
      </c>
      <c r="O166" s="10">
        <f>+Q166/D166</f>
        <v>132</v>
      </c>
      <c r="P166" s="10">
        <f>+Q166/1.2</f>
        <v>21230</v>
      </c>
      <c r="Q166" s="10">
        <v>25476</v>
      </c>
      <c r="R166" s="11"/>
    </row>
    <row r="167" spans="1:18" ht="27">
      <c r="A167" s="70"/>
      <c r="B167" s="70"/>
      <c r="C167" s="70"/>
      <c r="D167" s="70"/>
      <c r="E167" s="60"/>
      <c r="F167" s="59"/>
      <c r="G167" s="7"/>
      <c r="H167" s="60"/>
      <c r="I167" s="98"/>
      <c r="J167" s="99"/>
      <c r="K167" s="100"/>
      <c r="L167" s="110"/>
      <c r="M167" s="8">
        <v>2</v>
      </c>
      <c r="N167" s="9" t="s">
        <v>24</v>
      </c>
      <c r="O167" s="10">
        <f>+P167/D166</f>
        <v>134</v>
      </c>
      <c r="P167" s="10">
        <v>25862</v>
      </c>
      <c r="Q167" s="10"/>
    </row>
    <row r="168" spans="1:18" ht="27">
      <c r="A168" s="108">
        <v>57</v>
      </c>
      <c r="B168" s="108" t="s">
        <v>85</v>
      </c>
      <c r="C168" s="108" t="s">
        <v>23</v>
      </c>
      <c r="D168" s="108">
        <v>198</v>
      </c>
      <c r="E168" s="108">
        <v>132</v>
      </c>
      <c r="F168" s="109">
        <f>+D168*E168</f>
        <v>26136</v>
      </c>
      <c r="G168" s="12"/>
      <c r="H168" s="101" t="s">
        <v>38</v>
      </c>
      <c r="I168" s="102"/>
      <c r="J168" s="103"/>
      <c r="K168" s="107">
        <f>+I168*D168</f>
        <v>0</v>
      </c>
      <c r="L168" s="107">
        <f>+F168-K168</f>
        <v>26136</v>
      </c>
      <c r="M168" s="8">
        <v>1</v>
      </c>
      <c r="N168" s="9" t="s">
        <v>24</v>
      </c>
      <c r="O168" s="15">
        <f>+P168/D168</f>
        <v>134</v>
      </c>
      <c r="P168" s="10">
        <v>26532</v>
      </c>
      <c r="Q168" s="10"/>
      <c r="R168" s="11"/>
    </row>
    <row r="169" spans="1:18" ht="27">
      <c r="A169" s="108"/>
      <c r="B169" s="108"/>
      <c r="C169" s="108"/>
      <c r="D169" s="108"/>
      <c r="E169" s="108"/>
      <c r="F169" s="109"/>
      <c r="G169" s="12"/>
      <c r="H169" s="104"/>
      <c r="I169" s="105"/>
      <c r="J169" s="106"/>
      <c r="K169" s="107"/>
      <c r="L169" s="107"/>
      <c r="M169" s="8">
        <v>2</v>
      </c>
      <c r="N169" s="9" t="s">
        <v>25</v>
      </c>
      <c r="O169" s="15">
        <f>+Q169/D168</f>
        <v>170</v>
      </c>
      <c r="P169" s="10">
        <f>+Q169/1.2</f>
        <v>28050</v>
      </c>
      <c r="Q169" s="10">
        <v>33660</v>
      </c>
    </row>
    <row r="170" spans="1:18" ht="27">
      <c r="A170" s="70">
        <v>58</v>
      </c>
      <c r="B170" s="70" t="s">
        <v>86</v>
      </c>
      <c r="C170" s="70" t="s">
        <v>23</v>
      </c>
      <c r="D170" s="70">
        <v>2309</v>
      </c>
      <c r="E170" s="60">
        <v>132</v>
      </c>
      <c r="F170" s="59">
        <f>+D170*E170</f>
        <v>304788</v>
      </c>
      <c r="G170" s="7"/>
      <c r="H170" s="60" t="str">
        <f>+N170</f>
        <v>Ա/Ձ Հրայր Մանուկյան</v>
      </c>
      <c r="I170" s="98">
        <f>+P170</f>
        <v>225127.5</v>
      </c>
      <c r="J170" s="99">
        <f>+Q170</f>
        <v>270153</v>
      </c>
      <c r="K170" s="100">
        <f>+J170*D170</f>
        <v>623783277</v>
      </c>
      <c r="L170" s="110">
        <f>+F170-K170</f>
        <v>-623478489</v>
      </c>
      <c r="M170" s="8">
        <v>1</v>
      </c>
      <c r="N170" s="9" t="s">
        <v>25</v>
      </c>
      <c r="O170" s="10">
        <f>+Q170/D170</f>
        <v>117</v>
      </c>
      <c r="P170" s="10">
        <f>+Q170/1.2</f>
        <v>225127.5</v>
      </c>
      <c r="Q170" s="10">
        <v>270153</v>
      </c>
      <c r="R170" s="11"/>
    </row>
    <row r="171" spans="1:18" ht="27">
      <c r="A171" s="70"/>
      <c r="B171" s="70"/>
      <c r="C171" s="70"/>
      <c r="D171" s="70"/>
      <c r="E171" s="60"/>
      <c r="F171" s="59"/>
      <c r="G171" s="7"/>
      <c r="H171" s="60"/>
      <c r="I171" s="98"/>
      <c r="J171" s="99"/>
      <c r="K171" s="100"/>
      <c r="L171" s="110"/>
      <c r="M171" s="8">
        <v>2</v>
      </c>
      <c r="N171" s="9" t="s">
        <v>24</v>
      </c>
      <c r="O171" s="10">
        <f>+P171/D170</f>
        <v>134</v>
      </c>
      <c r="P171" s="10">
        <v>309406</v>
      </c>
      <c r="Q171" s="10"/>
    </row>
    <row r="172" spans="1:18" ht="27">
      <c r="A172" s="70">
        <v>59</v>
      </c>
      <c r="B172" s="70" t="s">
        <v>87</v>
      </c>
      <c r="C172" s="70" t="s">
        <v>23</v>
      </c>
      <c r="D172" s="70">
        <v>2309</v>
      </c>
      <c r="E172" s="60">
        <v>132</v>
      </c>
      <c r="F172" s="59">
        <f>+D172*E172</f>
        <v>304788</v>
      </c>
      <c r="G172" s="7"/>
      <c r="H172" s="60" t="str">
        <f>+N172</f>
        <v>Ա/Ձ Հրայր Մանուկյան</v>
      </c>
      <c r="I172" s="98">
        <f>+P172</f>
        <v>253990</v>
      </c>
      <c r="J172" s="99">
        <f>+Q172</f>
        <v>304788</v>
      </c>
      <c r="K172" s="100">
        <f>+J172*D172</f>
        <v>703755492</v>
      </c>
      <c r="L172" s="110">
        <f>+F172-K172</f>
        <v>-703450704</v>
      </c>
      <c r="M172" s="8">
        <v>1</v>
      </c>
      <c r="N172" s="9" t="s">
        <v>25</v>
      </c>
      <c r="O172" s="10">
        <f>+Q172/D172</f>
        <v>132</v>
      </c>
      <c r="P172" s="10">
        <f>+Q172/1.2</f>
        <v>253990</v>
      </c>
      <c r="Q172" s="10">
        <v>304788</v>
      </c>
      <c r="R172" s="11"/>
    </row>
    <row r="173" spans="1:18" ht="27">
      <c r="A173" s="70"/>
      <c r="B173" s="70"/>
      <c r="C173" s="70"/>
      <c r="D173" s="70"/>
      <c r="E173" s="60"/>
      <c r="F173" s="59"/>
      <c r="G173" s="7"/>
      <c r="H173" s="60"/>
      <c r="I173" s="98"/>
      <c r="J173" s="99"/>
      <c r="K173" s="100"/>
      <c r="L173" s="110"/>
      <c r="M173" s="8">
        <v>2</v>
      </c>
      <c r="N173" s="9" t="s">
        <v>24</v>
      </c>
      <c r="O173" s="10">
        <f>+P173/D172</f>
        <v>134</v>
      </c>
      <c r="P173" s="10">
        <v>309406</v>
      </c>
      <c r="Q173" s="10"/>
    </row>
    <row r="174" spans="1:18" ht="27">
      <c r="A174" s="108">
        <v>60</v>
      </c>
      <c r="B174" s="108" t="s">
        <v>88</v>
      </c>
      <c r="C174" s="108" t="s">
        <v>23</v>
      </c>
      <c r="D174" s="108">
        <v>2372</v>
      </c>
      <c r="E174" s="108">
        <v>132</v>
      </c>
      <c r="F174" s="109">
        <f>+D174*E174</f>
        <v>313104</v>
      </c>
      <c r="G174" s="12"/>
      <c r="H174" s="101" t="s">
        <v>38</v>
      </c>
      <c r="I174" s="102"/>
      <c r="J174" s="103"/>
      <c r="K174" s="107">
        <f>+I174*D174</f>
        <v>0</v>
      </c>
      <c r="L174" s="107">
        <f>+F174-K174</f>
        <v>313104</v>
      </c>
      <c r="M174" s="16">
        <v>1</v>
      </c>
      <c r="N174" s="12" t="s">
        <v>24</v>
      </c>
      <c r="O174" s="15">
        <f>+P174/D174</f>
        <v>134</v>
      </c>
      <c r="P174" s="10">
        <v>317848</v>
      </c>
      <c r="Q174" s="10"/>
      <c r="R174" s="11"/>
    </row>
    <row r="175" spans="1:18" ht="27">
      <c r="A175" s="108"/>
      <c r="B175" s="108"/>
      <c r="C175" s="108"/>
      <c r="D175" s="108"/>
      <c r="E175" s="108"/>
      <c r="F175" s="109"/>
      <c r="G175" s="12"/>
      <c r="H175" s="104"/>
      <c r="I175" s="105"/>
      <c r="J175" s="106"/>
      <c r="K175" s="107"/>
      <c r="L175" s="107"/>
      <c r="M175" s="16">
        <v>2</v>
      </c>
      <c r="N175" s="12" t="s">
        <v>25</v>
      </c>
      <c r="O175" s="15">
        <f>+Q175/D174</f>
        <v>170</v>
      </c>
      <c r="P175" s="10">
        <f>+Q175/1.2</f>
        <v>336033.33333333337</v>
      </c>
      <c r="Q175" s="10">
        <v>403240</v>
      </c>
    </row>
    <row r="176" spans="1:18" ht="27">
      <c r="A176" s="70">
        <v>61</v>
      </c>
      <c r="B176" s="70" t="s">
        <v>89</v>
      </c>
      <c r="C176" s="70" t="s">
        <v>23</v>
      </c>
      <c r="D176" s="70">
        <v>9908</v>
      </c>
      <c r="E176" s="60">
        <v>132</v>
      </c>
      <c r="F176" s="59">
        <f>+D176*E176</f>
        <v>1307856</v>
      </c>
      <c r="G176" s="7"/>
      <c r="H176" s="60" t="str">
        <f>+N176</f>
        <v>Ա/Ձ Հրայր Մանուկյան</v>
      </c>
      <c r="I176" s="98">
        <f>+P176</f>
        <v>966030</v>
      </c>
      <c r="J176" s="99">
        <f>+Q176</f>
        <v>1159236</v>
      </c>
      <c r="K176" s="100">
        <f>+J176*D176</f>
        <v>11485710288</v>
      </c>
      <c r="L176" s="110">
        <f>+F176-K176</f>
        <v>-11484402432</v>
      </c>
      <c r="M176" s="8">
        <v>1</v>
      </c>
      <c r="N176" s="9" t="s">
        <v>25</v>
      </c>
      <c r="O176" s="10">
        <f>+Q176/D176</f>
        <v>117</v>
      </c>
      <c r="P176" s="10">
        <f>+Q176/1.2</f>
        <v>966030</v>
      </c>
      <c r="Q176" s="10">
        <v>1159236</v>
      </c>
      <c r="R176" s="11"/>
    </row>
    <row r="177" spans="1:18" ht="27">
      <c r="A177" s="70"/>
      <c r="B177" s="70"/>
      <c r="C177" s="70"/>
      <c r="D177" s="70"/>
      <c r="E177" s="60"/>
      <c r="F177" s="59"/>
      <c r="G177" s="7"/>
      <c r="H177" s="60"/>
      <c r="I177" s="98"/>
      <c r="J177" s="99"/>
      <c r="K177" s="100"/>
      <c r="L177" s="110"/>
      <c r="M177" s="8">
        <v>2</v>
      </c>
      <c r="N177" s="9" t="s">
        <v>24</v>
      </c>
      <c r="O177" s="10">
        <f>+P177/D176</f>
        <v>134</v>
      </c>
      <c r="P177" s="10">
        <v>1327672</v>
      </c>
      <c r="Q177" s="10"/>
    </row>
    <row r="178" spans="1:18" ht="27">
      <c r="A178" s="70">
        <v>62</v>
      </c>
      <c r="B178" s="70" t="s">
        <v>90</v>
      </c>
      <c r="C178" s="70" t="s">
        <v>23</v>
      </c>
      <c r="D178" s="70">
        <v>9905</v>
      </c>
      <c r="E178" s="60">
        <v>132</v>
      </c>
      <c r="F178" s="59">
        <f>+D178*E178</f>
        <v>1307460</v>
      </c>
      <c r="G178" s="7"/>
      <c r="H178" s="60" t="str">
        <f>+N178</f>
        <v>Ա/Ձ Հրայր Մանուկյան</v>
      </c>
      <c r="I178" s="98">
        <f>+P178</f>
        <v>1089550</v>
      </c>
      <c r="J178" s="99">
        <f>+Q178</f>
        <v>1307460</v>
      </c>
      <c r="K178" s="100">
        <f>+J178*D178</f>
        <v>12950391300</v>
      </c>
      <c r="L178" s="110">
        <f>+F178-K178</f>
        <v>-12949083840</v>
      </c>
      <c r="M178" s="8">
        <v>1</v>
      </c>
      <c r="N178" s="9" t="s">
        <v>25</v>
      </c>
      <c r="O178" s="10">
        <f>+Q178/D178</f>
        <v>132</v>
      </c>
      <c r="P178" s="10">
        <f>+Q178/1.2</f>
        <v>1089550</v>
      </c>
      <c r="Q178" s="10">
        <v>1307460</v>
      </c>
      <c r="R178" s="11"/>
    </row>
    <row r="179" spans="1:18" ht="27">
      <c r="A179" s="70"/>
      <c r="B179" s="70"/>
      <c r="C179" s="70"/>
      <c r="D179" s="70"/>
      <c r="E179" s="60"/>
      <c r="F179" s="59"/>
      <c r="G179" s="7"/>
      <c r="H179" s="60"/>
      <c r="I179" s="98"/>
      <c r="J179" s="99"/>
      <c r="K179" s="100"/>
      <c r="L179" s="110"/>
      <c r="M179" s="8">
        <v>2</v>
      </c>
      <c r="N179" s="9" t="s">
        <v>24</v>
      </c>
      <c r="O179" s="10">
        <f>+P179/D178</f>
        <v>134</v>
      </c>
      <c r="P179" s="10">
        <v>1327270</v>
      </c>
      <c r="Q179" s="10"/>
    </row>
    <row r="180" spans="1:18" ht="27">
      <c r="A180" s="108">
        <v>63</v>
      </c>
      <c r="B180" s="108" t="s">
        <v>91</v>
      </c>
      <c r="C180" s="108" t="s">
        <v>23</v>
      </c>
      <c r="D180" s="108">
        <v>10263</v>
      </c>
      <c r="E180" s="108">
        <v>132</v>
      </c>
      <c r="F180" s="109">
        <f>+D180*E180</f>
        <v>1354716</v>
      </c>
      <c r="G180" s="12"/>
      <c r="H180" s="101" t="s">
        <v>38</v>
      </c>
      <c r="I180" s="102"/>
      <c r="J180" s="103"/>
      <c r="K180" s="107">
        <f>+I180*D180</f>
        <v>0</v>
      </c>
      <c r="L180" s="107">
        <f>+F180-K180</f>
        <v>1354716</v>
      </c>
      <c r="M180" s="8">
        <v>1</v>
      </c>
      <c r="N180" s="9" t="s">
        <v>24</v>
      </c>
      <c r="O180" s="15">
        <f>+P180/D180</f>
        <v>134</v>
      </c>
      <c r="P180" s="10">
        <v>1375242</v>
      </c>
      <c r="Q180" s="10"/>
      <c r="R180" s="11"/>
    </row>
    <row r="181" spans="1:18" ht="27">
      <c r="A181" s="108"/>
      <c r="B181" s="108"/>
      <c r="C181" s="108"/>
      <c r="D181" s="108"/>
      <c r="E181" s="108"/>
      <c r="F181" s="109"/>
      <c r="G181" s="12"/>
      <c r="H181" s="104"/>
      <c r="I181" s="105"/>
      <c r="J181" s="106"/>
      <c r="K181" s="107"/>
      <c r="L181" s="107"/>
      <c r="M181" s="8">
        <v>2</v>
      </c>
      <c r="N181" s="9" t="s">
        <v>25</v>
      </c>
      <c r="O181" s="15">
        <f>+Q181/D180</f>
        <v>170</v>
      </c>
      <c r="P181" s="10">
        <f>+Q181/1.2</f>
        <v>1453925</v>
      </c>
      <c r="Q181" s="10">
        <v>1744710</v>
      </c>
    </row>
    <row r="182" spans="1:18" ht="27">
      <c r="A182" s="70">
        <v>64</v>
      </c>
      <c r="B182" s="70" t="s">
        <v>92</v>
      </c>
      <c r="C182" s="70" t="s">
        <v>23</v>
      </c>
      <c r="D182" s="70">
        <v>3795</v>
      </c>
      <c r="E182" s="60">
        <v>132</v>
      </c>
      <c r="F182" s="59">
        <f>+D182*E182</f>
        <v>500940</v>
      </c>
      <c r="G182" s="7"/>
      <c r="H182" s="60" t="str">
        <f>+N182</f>
        <v>Ա/Ձ Հրայր Մանուկյան</v>
      </c>
      <c r="I182" s="98">
        <f>+P182</f>
        <v>370012.5</v>
      </c>
      <c r="J182" s="99">
        <f>+Q182</f>
        <v>444015</v>
      </c>
      <c r="K182" s="100">
        <f>+J182*D182</f>
        <v>1685036925</v>
      </c>
      <c r="L182" s="100">
        <f>+F182-K182</f>
        <v>-1684535985</v>
      </c>
      <c r="M182" s="8">
        <v>1</v>
      </c>
      <c r="N182" s="9" t="s">
        <v>25</v>
      </c>
      <c r="O182" s="10">
        <f>+Q182/D182</f>
        <v>117</v>
      </c>
      <c r="P182" s="17">
        <f>+Q182/1.2</f>
        <v>370012.5</v>
      </c>
      <c r="Q182" s="10">
        <v>444015</v>
      </c>
      <c r="R182" s="11"/>
    </row>
    <row r="183" spans="1:18" ht="27">
      <c r="A183" s="70"/>
      <c r="B183" s="70"/>
      <c r="C183" s="70"/>
      <c r="D183" s="70"/>
      <c r="E183" s="60"/>
      <c r="F183" s="59"/>
      <c r="G183" s="7"/>
      <c r="H183" s="60"/>
      <c r="I183" s="98"/>
      <c r="J183" s="99"/>
      <c r="K183" s="100"/>
      <c r="L183" s="100"/>
      <c r="M183" s="8">
        <v>2</v>
      </c>
      <c r="N183" s="9" t="s">
        <v>27</v>
      </c>
      <c r="O183" s="10">
        <f>+P183/D182</f>
        <v>105</v>
      </c>
      <c r="P183" s="10">
        <v>398475</v>
      </c>
      <c r="Q183" s="10"/>
    </row>
    <row r="184" spans="1:18" ht="27">
      <c r="A184" s="70"/>
      <c r="B184" s="70"/>
      <c r="C184" s="70"/>
      <c r="D184" s="70"/>
      <c r="E184" s="60"/>
      <c r="F184" s="59"/>
      <c r="G184" s="7"/>
      <c r="H184" s="60"/>
      <c r="I184" s="98"/>
      <c r="J184" s="99"/>
      <c r="K184" s="100"/>
      <c r="L184" s="100"/>
      <c r="M184" s="8">
        <v>3</v>
      </c>
      <c r="N184" s="9" t="s">
        <v>24</v>
      </c>
      <c r="O184" s="10">
        <f>+P184/D182</f>
        <v>134</v>
      </c>
      <c r="P184" s="10">
        <v>508530</v>
      </c>
      <c r="Q184" s="10"/>
    </row>
    <row r="185" spans="1:18" ht="27">
      <c r="A185" s="70">
        <v>65</v>
      </c>
      <c r="B185" s="70" t="s">
        <v>93</v>
      </c>
      <c r="C185" s="70" t="s">
        <v>23</v>
      </c>
      <c r="D185" s="70">
        <v>3675</v>
      </c>
      <c r="E185" s="60">
        <v>132</v>
      </c>
      <c r="F185" s="59">
        <f>+D185*E185</f>
        <v>485100</v>
      </c>
      <c r="G185" s="7"/>
      <c r="H185" s="60" t="str">
        <f>+N185</f>
        <v>Ա/Ձ Վյաչիսլավ Ամիրջանյան</v>
      </c>
      <c r="I185" s="98">
        <f>+P185</f>
        <v>385875</v>
      </c>
      <c r="J185" s="99"/>
      <c r="K185" s="100">
        <f>+D185*I185</f>
        <v>1418090625</v>
      </c>
      <c r="L185" s="100">
        <f>+F185-K185</f>
        <v>-1417605525</v>
      </c>
      <c r="M185" s="8">
        <v>1</v>
      </c>
      <c r="N185" s="9" t="s">
        <v>27</v>
      </c>
      <c r="O185" s="10">
        <f>+P185/D185</f>
        <v>105</v>
      </c>
      <c r="P185" s="10">
        <v>385875</v>
      </c>
      <c r="Q185" s="10"/>
      <c r="R185" s="11"/>
    </row>
    <row r="186" spans="1:18" ht="27">
      <c r="A186" s="70"/>
      <c r="B186" s="70"/>
      <c r="C186" s="70"/>
      <c r="D186" s="70"/>
      <c r="E186" s="60"/>
      <c r="F186" s="59"/>
      <c r="G186" s="7"/>
      <c r="H186" s="60"/>
      <c r="I186" s="98"/>
      <c r="J186" s="99"/>
      <c r="K186" s="100"/>
      <c r="L186" s="100"/>
      <c r="M186" s="8">
        <v>2</v>
      </c>
      <c r="N186" s="9" t="s">
        <v>25</v>
      </c>
      <c r="O186" s="10">
        <f>+Q186/D185</f>
        <v>132</v>
      </c>
      <c r="P186" s="10">
        <f>+Q186/1.2</f>
        <v>404250</v>
      </c>
      <c r="Q186" s="10">
        <v>485100</v>
      </c>
    </row>
    <row r="187" spans="1:18" ht="27">
      <c r="A187" s="70"/>
      <c r="B187" s="70"/>
      <c r="C187" s="70"/>
      <c r="D187" s="70"/>
      <c r="E187" s="60"/>
      <c r="F187" s="59"/>
      <c r="G187" s="7"/>
      <c r="H187" s="60"/>
      <c r="I187" s="98"/>
      <c r="J187" s="99"/>
      <c r="K187" s="100"/>
      <c r="L187" s="100"/>
      <c r="M187" s="8">
        <v>3</v>
      </c>
      <c r="N187" s="9" t="s">
        <v>24</v>
      </c>
      <c r="O187" s="10">
        <f>+P187/D185</f>
        <v>134</v>
      </c>
      <c r="P187" s="10">
        <v>492450</v>
      </c>
      <c r="Q187" s="10"/>
    </row>
    <row r="188" spans="1:18" ht="27">
      <c r="A188" s="70">
        <v>66</v>
      </c>
      <c r="B188" s="70" t="s">
        <v>94</v>
      </c>
      <c r="C188" s="70" t="s">
        <v>23</v>
      </c>
      <c r="D188" s="70">
        <v>3776</v>
      </c>
      <c r="E188" s="60">
        <v>132</v>
      </c>
      <c r="F188" s="59">
        <f>+D188*E188</f>
        <v>498432</v>
      </c>
      <c r="G188" s="7"/>
      <c r="H188" s="60" t="str">
        <f>+N188</f>
        <v>Ա/Ձ Վյաչիսլավ Ամիրջանյան</v>
      </c>
      <c r="I188" s="98">
        <f>+P188</f>
        <v>396480</v>
      </c>
      <c r="J188" s="99"/>
      <c r="K188" s="100">
        <f>+D188*I188</f>
        <v>1497108480</v>
      </c>
      <c r="L188" s="100">
        <f>+F188-K188</f>
        <v>-1496610048</v>
      </c>
      <c r="M188" s="8">
        <v>1</v>
      </c>
      <c r="N188" s="9" t="s">
        <v>27</v>
      </c>
      <c r="O188" s="10">
        <f>+P188/D188</f>
        <v>105</v>
      </c>
      <c r="P188" s="10">
        <v>396480</v>
      </c>
      <c r="Q188" s="10"/>
      <c r="R188" s="11"/>
    </row>
    <row r="189" spans="1:18" ht="27">
      <c r="A189" s="70"/>
      <c r="B189" s="70"/>
      <c r="C189" s="70"/>
      <c r="D189" s="70"/>
      <c r="E189" s="60"/>
      <c r="F189" s="59"/>
      <c r="G189" s="7"/>
      <c r="H189" s="60"/>
      <c r="I189" s="98"/>
      <c r="J189" s="99"/>
      <c r="K189" s="100"/>
      <c r="L189" s="100"/>
      <c r="M189" s="8">
        <v>2</v>
      </c>
      <c r="N189" s="9" t="s">
        <v>24</v>
      </c>
      <c r="O189" s="10">
        <f>+P189/D188</f>
        <v>134</v>
      </c>
      <c r="P189" s="10">
        <v>505984</v>
      </c>
      <c r="Q189" s="10"/>
    </row>
    <row r="190" spans="1:18" ht="27">
      <c r="A190" s="70"/>
      <c r="B190" s="70"/>
      <c r="C190" s="70"/>
      <c r="D190" s="70"/>
      <c r="E190" s="60"/>
      <c r="F190" s="59"/>
      <c r="G190" s="7"/>
      <c r="H190" s="60"/>
      <c r="I190" s="98"/>
      <c r="J190" s="99"/>
      <c r="K190" s="100"/>
      <c r="L190" s="100"/>
      <c r="M190" s="8">
        <v>3</v>
      </c>
      <c r="N190" s="9" t="s">
        <v>25</v>
      </c>
      <c r="O190" s="10">
        <f>+Q190/D188</f>
        <v>170</v>
      </c>
      <c r="P190" s="10">
        <f>+Q190/1.2</f>
        <v>534933.33333333337</v>
      </c>
      <c r="Q190" s="10">
        <v>641920</v>
      </c>
    </row>
    <row r="191" spans="1:18" ht="27">
      <c r="A191" s="71">
        <v>67</v>
      </c>
      <c r="B191" s="71" t="s">
        <v>95</v>
      </c>
      <c r="C191" s="71" t="s">
        <v>23</v>
      </c>
      <c r="D191" s="71">
        <v>9975</v>
      </c>
      <c r="E191" s="66">
        <v>99</v>
      </c>
      <c r="F191" s="73">
        <f>+D191*E191</f>
        <v>987525</v>
      </c>
      <c r="G191" s="7"/>
      <c r="H191" s="66" t="str">
        <f>+N191</f>
        <v>Ա/Ձ Վյաչիսլավ Ամիրջանյան</v>
      </c>
      <c r="I191" s="98">
        <f>+P191</f>
        <v>798000</v>
      </c>
      <c r="J191" s="68"/>
      <c r="K191" s="64">
        <f>+D191*I191</f>
        <v>7960050000</v>
      </c>
      <c r="L191" s="64">
        <f>+F191-K191</f>
        <v>-7959062475</v>
      </c>
      <c r="M191" s="8">
        <v>1</v>
      </c>
      <c r="N191" s="9" t="s">
        <v>27</v>
      </c>
      <c r="O191" s="10">
        <f>+P191/D191</f>
        <v>80</v>
      </c>
      <c r="P191" s="10">
        <v>798000</v>
      </c>
      <c r="Q191" s="18"/>
      <c r="R191" s="11"/>
    </row>
    <row r="192" spans="1:18" ht="27">
      <c r="A192" s="72"/>
      <c r="B192" s="72"/>
      <c r="C192" s="72"/>
      <c r="D192" s="72"/>
      <c r="E192" s="67"/>
      <c r="F192" s="74"/>
      <c r="G192" s="7"/>
      <c r="H192" s="67"/>
      <c r="I192" s="98"/>
      <c r="J192" s="69"/>
      <c r="K192" s="76"/>
      <c r="L192" s="76"/>
      <c r="M192" s="8">
        <v>2</v>
      </c>
      <c r="N192" s="9" t="s">
        <v>96</v>
      </c>
      <c r="O192" s="10">
        <f>+P192/D191</f>
        <v>84</v>
      </c>
      <c r="P192" s="10">
        <v>837900</v>
      </c>
      <c r="Q192" s="18"/>
    </row>
    <row r="193" spans="1:18" ht="14.25">
      <c r="A193" s="72"/>
      <c r="B193" s="72"/>
      <c r="C193" s="72"/>
      <c r="D193" s="72"/>
      <c r="E193" s="67"/>
      <c r="F193" s="74"/>
      <c r="G193" s="7"/>
      <c r="H193" s="67"/>
      <c r="I193" s="98"/>
      <c r="J193" s="69"/>
      <c r="K193" s="76"/>
      <c r="L193" s="76"/>
      <c r="M193" s="8">
        <v>3</v>
      </c>
      <c r="N193" s="9" t="s">
        <v>26</v>
      </c>
      <c r="O193" s="10">
        <f>+Q193/D191</f>
        <v>128.72180451127821</v>
      </c>
      <c r="P193" s="10">
        <f>+Q193/1.2</f>
        <v>1070000</v>
      </c>
      <c r="Q193" s="10">
        <v>1284000</v>
      </c>
    </row>
    <row r="194" spans="1:18" ht="27">
      <c r="A194" s="71">
        <v>68</v>
      </c>
      <c r="B194" s="71" t="s">
        <v>97</v>
      </c>
      <c r="C194" s="71" t="s">
        <v>23</v>
      </c>
      <c r="D194" s="71">
        <v>10103</v>
      </c>
      <c r="E194" s="66">
        <v>99</v>
      </c>
      <c r="F194" s="73">
        <f>+D194*E194</f>
        <v>1000197</v>
      </c>
      <c r="G194" s="7"/>
      <c r="H194" s="66" t="str">
        <f>+N194</f>
        <v>Ա/Ձ Վյաչիսլավ Ամիրջանյան</v>
      </c>
      <c r="I194" s="98">
        <f>+P194</f>
        <v>808240</v>
      </c>
      <c r="J194" s="68"/>
      <c r="K194" s="64">
        <f>+D194*I194</f>
        <v>8165648720</v>
      </c>
      <c r="L194" s="64">
        <f>+F194-K194</f>
        <v>-8164648523</v>
      </c>
      <c r="M194" s="8">
        <v>1</v>
      </c>
      <c r="N194" s="9" t="s">
        <v>27</v>
      </c>
      <c r="O194" s="10">
        <f>+P194/D194</f>
        <v>80</v>
      </c>
      <c r="P194" s="10">
        <v>808240</v>
      </c>
      <c r="Q194" s="18"/>
      <c r="R194" s="11"/>
    </row>
    <row r="195" spans="1:18" ht="27">
      <c r="A195" s="72"/>
      <c r="B195" s="72"/>
      <c r="C195" s="72"/>
      <c r="D195" s="72"/>
      <c r="E195" s="67"/>
      <c r="F195" s="74"/>
      <c r="G195" s="7"/>
      <c r="H195" s="67"/>
      <c r="I195" s="98"/>
      <c r="J195" s="69"/>
      <c r="K195" s="76"/>
      <c r="L195" s="76"/>
      <c r="M195" s="8">
        <v>2</v>
      </c>
      <c r="N195" s="9" t="s">
        <v>96</v>
      </c>
      <c r="O195" s="10">
        <f>+P195/D194</f>
        <v>84</v>
      </c>
      <c r="P195" s="10">
        <v>848652</v>
      </c>
      <c r="Q195" s="18"/>
    </row>
    <row r="196" spans="1:18" ht="14.25">
      <c r="A196" s="72"/>
      <c r="B196" s="72"/>
      <c r="C196" s="72"/>
      <c r="D196" s="72"/>
      <c r="E196" s="67"/>
      <c r="F196" s="74"/>
      <c r="G196" s="7"/>
      <c r="H196" s="67"/>
      <c r="I196" s="98"/>
      <c r="J196" s="69"/>
      <c r="K196" s="76"/>
      <c r="L196" s="76"/>
      <c r="M196" s="8">
        <v>3</v>
      </c>
      <c r="N196" s="9" t="s">
        <v>26</v>
      </c>
      <c r="O196" s="10">
        <f>+Q196/D194</f>
        <v>128.27872909036921</v>
      </c>
      <c r="P196" s="10">
        <f>+Q196/1.2</f>
        <v>1080000</v>
      </c>
      <c r="Q196" s="10">
        <v>1296000</v>
      </c>
    </row>
    <row r="197" spans="1:18" ht="54">
      <c r="A197" s="19">
        <v>69</v>
      </c>
      <c r="B197" s="19" t="s">
        <v>98</v>
      </c>
      <c r="C197" s="19" t="s">
        <v>23</v>
      </c>
      <c r="D197" s="19">
        <v>11263</v>
      </c>
      <c r="E197" s="20">
        <v>99</v>
      </c>
      <c r="F197" s="21">
        <f t="shared" ref="F197:F203" si="0">+D197*E197</f>
        <v>1115037</v>
      </c>
      <c r="G197" s="7"/>
      <c r="H197" s="20" t="str">
        <f t="shared" ref="H197:H203" si="1">+N197</f>
        <v>Ա/Ձ Արայիկ Աբրահամյան</v>
      </c>
      <c r="I197" s="22">
        <f>+P197</f>
        <v>946092</v>
      </c>
      <c r="J197" s="23"/>
      <c r="K197" s="24">
        <f>+D197*I197</f>
        <v>10655834196</v>
      </c>
      <c r="L197" s="24">
        <f t="shared" ref="L197:L203" si="2">+F197-K197</f>
        <v>-10654719159</v>
      </c>
      <c r="M197" s="8">
        <v>1</v>
      </c>
      <c r="N197" s="9" t="s">
        <v>96</v>
      </c>
      <c r="O197" s="10">
        <f t="shared" ref="O197:O203" si="3">+P197/D197</f>
        <v>84</v>
      </c>
      <c r="P197" s="10">
        <v>946092</v>
      </c>
      <c r="Q197" s="18"/>
      <c r="R197" s="11"/>
    </row>
    <row r="198" spans="1:18" ht="54">
      <c r="A198" s="19">
        <v>70</v>
      </c>
      <c r="B198" s="19" t="s">
        <v>99</v>
      </c>
      <c r="C198" s="19" t="s">
        <v>23</v>
      </c>
      <c r="D198" s="19">
        <v>11408</v>
      </c>
      <c r="E198" s="20">
        <v>99</v>
      </c>
      <c r="F198" s="21">
        <f t="shared" si="0"/>
        <v>1129392</v>
      </c>
      <c r="G198" s="7"/>
      <c r="H198" s="20" t="str">
        <f t="shared" si="1"/>
        <v>Ա/Ձ Արայիկ Աբրահամյան</v>
      </c>
      <c r="I198" s="22">
        <f>+P198</f>
        <v>958272</v>
      </c>
      <c r="J198" s="23"/>
      <c r="K198" s="24">
        <f t="shared" ref="K198:K203" si="4">+D198*I198</f>
        <v>10931966976</v>
      </c>
      <c r="L198" s="24">
        <f t="shared" si="2"/>
        <v>-10930837584</v>
      </c>
      <c r="M198" s="8">
        <v>1</v>
      </c>
      <c r="N198" s="9" t="s">
        <v>96</v>
      </c>
      <c r="O198" s="10">
        <f t="shared" si="3"/>
        <v>84</v>
      </c>
      <c r="P198" s="10">
        <v>958272</v>
      </c>
      <c r="Q198" s="18"/>
      <c r="R198" s="11"/>
    </row>
    <row r="199" spans="1:18" ht="54">
      <c r="A199" s="25">
        <v>71</v>
      </c>
      <c r="B199" s="25" t="s">
        <v>100</v>
      </c>
      <c r="C199" s="25" t="s">
        <v>23</v>
      </c>
      <c r="D199" s="25">
        <v>1156</v>
      </c>
      <c r="E199" s="25">
        <v>99</v>
      </c>
      <c r="F199" s="26">
        <f t="shared" si="0"/>
        <v>114444</v>
      </c>
      <c r="G199" s="12"/>
      <c r="H199" s="95" t="s">
        <v>38</v>
      </c>
      <c r="I199" s="96"/>
      <c r="J199" s="97"/>
      <c r="K199" s="27">
        <f t="shared" si="4"/>
        <v>0</v>
      </c>
      <c r="L199" s="27">
        <f t="shared" si="2"/>
        <v>114444</v>
      </c>
      <c r="M199" s="8">
        <v>1</v>
      </c>
      <c r="N199" s="9" t="s">
        <v>24</v>
      </c>
      <c r="O199" s="15">
        <f t="shared" si="3"/>
        <v>110</v>
      </c>
      <c r="P199" s="10">
        <v>127160</v>
      </c>
      <c r="Q199" s="18"/>
      <c r="R199" s="11"/>
    </row>
    <row r="200" spans="1:18" ht="54">
      <c r="A200" s="25">
        <v>72</v>
      </c>
      <c r="B200" s="25" t="s">
        <v>101</v>
      </c>
      <c r="C200" s="25" t="s">
        <v>23</v>
      </c>
      <c r="D200" s="25">
        <v>1170</v>
      </c>
      <c r="E200" s="25">
        <v>99</v>
      </c>
      <c r="F200" s="26">
        <f t="shared" si="0"/>
        <v>115830</v>
      </c>
      <c r="G200" s="12"/>
      <c r="H200" s="95" t="s">
        <v>38</v>
      </c>
      <c r="I200" s="96"/>
      <c r="J200" s="97"/>
      <c r="K200" s="27">
        <f t="shared" si="4"/>
        <v>0</v>
      </c>
      <c r="L200" s="27">
        <f t="shared" si="2"/>
        <v>115830</v>
      </c>
      <c r="M200" s="8">
        <v>1</v>
      </c>
      <c r="N200" s="9" t="s">
        <v>24</v>
      </c>
      <c r="O200" s="15">
        <f t="shared" si="3"/>
        <v>110</v>
      </c>
      <c r="P200" s="10">
        <v>128700</v>
      </c>
      <c r="Q200" s="18"/>
      <c r="R200" s="11"/>
    </row>
    <row r="201" spans="1:18" ht="54">
      <c r="A201" s="25">
        <v>73</v>
      </c>
      <c r="B201" s="25" t="s">
        <v>102</v>
      </c>
      <c r="C201" s="25" t="s">
        <v>23</v>
      </c>
      <c r="D201" s="25">
        <v>2890</v>
      </c>
      <c r="E201" s="25">
        <v>99</v>
      </c>
      <c r="F201" s="26">
        <f t="shared" si="0"/>
        <v>286110</v>
      </c>
      <c r="G201" s="12"/>
      <c r="H201" s="95" t="s">
        <v>38</v>
      </c>
      <c r="I201" s="96"/>
      <c r="J201" s="97"/>
      <c r="K201" s="27">
        <f t="shared" si="4"/>
        <v>0</v>
      </c>
      <c r="L201" s="27">
        <f t="shared" si="2"/>
        <v>286110</v>
      </c>
      <c r="M201" s="8">
        <v>1</v>
      </c>
      <c r="N201" s="9" t="s">
        <v>24</v>
      </c>
      <c r="O201" s="15">
        <f t="shared" si="3"/>
        <v>110</v>
      </c>
      <c r="P201" s="10">
        <v>317900</v>
      </c>
      <c r="Q201" s="18"/>
      <c r="R201" s="11"/>
    </row>
    <row r="202" spans="1:18" ht="54">
      <c r="A202" s="25">
        <v>74</v>
      </c>
      <c r="B202" s="25" t="s">
        <v>103</v>
      </c>
      <c r="C202" s="25" t="s">
        <v>23</v>
      </c>
      <c r="D202" s="25">
        <v>2925</v>
      </c>
      <c r="E202" s="25">
        <v>99</v>
      </c>
      <c r="F202" s="26">
        <f t="shared" si="0"/>
        <v>289575</v>
      </c>
      <c r="G202" s="12"/>
      <c r="H202" s="95" t="s">
        <v>38</v>
      </c>
      <c r="I202" s="96"/>
      <c r="J202" s="97"/>
      <c r="K202" s="27">
        <f t="shared" si="4"/>
        <v>0</v>
      </c>
      <c r="L202" s="27">
        <f t="shared" si="2"/>
        <v>289575</v>
      </c>
      <c r="M202" s="8">
        <v>1</v>
      </c>
      <c r="N202" s="9" t="s">
        <v>24</v>
      </c>
      <c r="O202" s="15">
        <f t="shared" si="3"/>
        <v>110</v>
      </c>
      <c r="P202" s="10">
        <v>321750</v>
      </c>
      <c r="Q202" s="18"/>
      <c r="R202" s="11"/>
    </row>
    <row r="203" spans="1:18" ht="27">
      <c r="A203" s="71">
        <v>75</v>
      </c>
      <c r="B203" s="71" t="s">
        <v>104</v>
      </c>
      <c r="C203" s="71" t="s">
        <v>23</v>
      </c>
      <c r="D203" s="71">
        <v>5084</v>
      </c>
      <c r="E203" s="66">
        <v>99</v>
      </c>
      <c r="F203" s="73">
        <f t="shared" si="0"/>
        <v>503316</v>
      </c>
      <c r="G203" s="7"/>
      <c r="H203" s="66" t="str">
        <f t="shared" si="1"/>
        <v>Ա/Ձ Վյաչիսլավ Ամիրջանյան</v>
      </c>
      <c r="I203" s="61">
        <f>+P203</f>
        <v>416888</v>
      </c>
      <c r="J203" s="68"/>
      <c r="K203" s="64">
        <f t="shared" si="4"/>
        <v>2119458592</v>
      </c>
      <c r="L203" s="64">
        <f t="shared" si="2"/>
        <v>-2118955276</v>
      </c>
      <c r="M203" s="8">
        <v>1</v>
      </c>
      <c r="N203" s="9" t="s">
        <v>27</v>
      </c>
      <c r="O203" s="10">
        <f t="shared" si="3"/>
        <v>82</v>
      </c>
      <c r="P203" s="10">
        <v>416888</v>
      </c>
      <c r="Q203" s="18"/>
      <c r="R203" s="11"/>
    </row>
    <row r="204" spans="1:18" ht="27">
      <c r="A204" s="72"/>
      <c r="B204" s="72"/>
      <c r="C204" s="72"/>
      <c r="D204" s="72"/>
      <c r="E204" s="67"/>
      <c r="F204" s="74"/>
      <c r="G204" s="7"/>
      <c r="H204" s="67"/>
      <c r="I204" s="62"/>
      <c r="J204" s="69"/>
      <c r="K204" s="76"/>
      <c r="L204" s="76"/>
      <c r="M204" s="8">
        <v>2</v>
      </c>
      <c r="N204" s="9" t="s">
        <v>96</v>
      </c>
      <c r="O204" s="10">
        <f>+P204/D203</f>
        <v>84</v>
      </c>
      <c r="P204" s="10">
        <v>427056</v>
      </c>
      <c r="Q204" s="18"/>
    </row>
    <row r="205" spans="1:18" ht="27">
      <c r="A205" s="72"/>
      <c r="B205" s="72"/>
      <c r="C205" s="72"/>
      <c r="D205" s="72"/>
      <c r="E205" s="67"/>
      <c r="F205" s="74"/>
      <c r="G205" s="7"/>
      <c r="H205" s="67"/>
      <c r="I205" s="62"/>
      <c r="J205" s="69"/>
      <c r="K205" s="76"/>
      <c r="L205" s="76"/>
      <c r="M205" s="8">
        <v>3</v>
      </c>
      <c r="N205" s="9" t="s">
        <v>24</v>
      </c>
      <c r="O205" s="10">
        <f>+P205/D203</f>
        <v>110</v>
      </c>
      <c r="P205" s="10">
        <v>559240</v>
      </c>
      <c r="Q205" s="18"/>
    </row>
    <row r="206" spans="1:18" ht="14.25">
      <c r="A206" s="72"/>
      <c r="B206" s="72"/>
      <c r="C206" s="72"/>
      <c r="D206" s="72"/>
      <c r="E206" s="67"/>
      <c r="F206" s="74"/>
      <c r="G206" s="7"/>
      <c r="H206" s="67"/>
      <c r="I206" s="62"/>
      <c r="J206" s="69"/>
      <c r="K206" s="76"/>
      <c r="L206" s="76"/>
      <c r="M206" s="8">
        <v>4</v>
      </c>
      <c r="N206" s="9" t="s">
        <v>26</v>
      </c>
      <c r="O206" s="10">
        <f>+Q206/D203</f>
        <v>132.17938630999214</v>
      </c>
      <c r="P206" s="10">
        <f>+Q206/1.2</f>
        <v>560000</v>
      </c>
      <c r="Q206" s="10">
        <v>672000</v>
      </c>
    </row>
    <row r="207" spans="1:18" ht="27">
      <c r="A207" s="71">
        <v>76</v>
      </c>
      <c r="B207" s="71" t="s">
        <v>105</v>
      </c>
      <c r="C207" s="71" t="s">
        <v>23</v>
      </c>
      <c r="D207" s="71">
        <v>5148</v>
      </c>
      <c r="E207" s="66">
        <v>99</v>
      </c>
      <c r="F207" s="73">
        <f>+D207*E207</f>
        <v>509652</v>
      </c>
      <c r="G207" s="7"/>
      <c r="H207" s="66" t="str">
        <f>+N207</f>
        <v>Ա/Ձ Վյաչիսլավ Ամիրջանյան</v>
      </c>
      <c r="I207" s="61">
        <f>+P207</f>
        <v>422136</v>
      </c>
      <c r="J207" s="68"/>
      <c r="K207" s="64">
        <f>+D207*I207</f>
        <v>2173156128</v>
      </c>
      <c r="L207" s="64">
        <f>+F207-K207</f>
        <v>-2172646476</v>
      </c>
      <c r="M207" s="8">
        <v>1</v>
      </c>
      <c r="N207" s="9" t="s">
        <v>27</v>
      </c>
      <c r="O207" s="10">
        <f>+P207/D207</f>
        <v>82</v>
      </c>
      <c r="P207" s="10">
        <v>422136</v>
      </c>
      <c r="Q207" s="18"/>
      <c r="R207" s="11"/>
    </row>
    <row r="208" spans="1:18" ht="27">
      <c r="A208" s="72"/>
      <c r="B208" s="72"/>
      <c r="C208" s="72"/>
      <c r="D208" s="72"/>
      <c r="E208" s="67"/>
      <c r="F208" s="74"/>
      <c r="G208" s="7"/>
      <c r="H208" s="67"/>
      <c r="I208" s="62"/>
      <c r="J208" s="69"/>
      <c r="K208" s="76"/>
      <c r="L208" s="76"/>
      <c r="M208" s="8">
        <v>2</v>
      </c>
      <c r="N208" s="9" t="s">
        <v>96</v>
      </c>
      <c r="O208" s="10">
        <f>+P208/D207</f>
        <v>84</v>
      </c>
      <c r="P208" s="10">
        <v>432432</v>
      </c>
      <c r="Q208" s="18"/>
    </row>
    <row r="209" spans="1:18" ht="14.25">
      <c r="A209" s="72"/>
      <c r="B209" s="72"/>
      <c r="C209" s="72"/>
      <c r="D209" s="72"/>
      <c r="E209" s="67"/>
      <c r="F209" s="74"/>
      <c r="G209" s="7"/>
      <c r="H209" s="67"/>
      <c r="I209" s="62"/>
      <c r="J209" s="69"/>
      <c r="K209" s="76"/>
      <c r="L209" s="76"/>
      <c r="M209" s="8">
        <v>3</v>
      </c>
      <c r="N209" s="9" t="s">
        <v>26</v>
      </c>
      <c r="O209" s="10">
        <f>+Q209/D207</f>
        <v>130.53613053613054</v>
      </c>
      <c r="P209" s="10">
        <f>+Q209/1.2</f>
        <v>560000</v>
      </c>
      <c r="Q209" s="10">
        <v>672000</v>
      </c>
    </row>
    <row r="210" spans="1:18" ht="27">
      <c r="A210" s="72"/>
      <c r="B210" s="72"/>
      <c r="C210" s="72"/>
      <c r="D210" s="72"/>
      <c r="E210" s="67"/>
      <c r="F210" s="74"/>
      <c r="G210" s="7"/>
      <c r="H210" s="67"/>
      <c r="I210" s="62"/>
      <c r="J210" s="69"/>
      <c r="K210" s="76"/>
      <c r="L210" s="76"/>
      <c r="M210" s="8">
        <v>4</v>
      </c>
      <c r="N210" s="9" t="s">
        <v>24</v>
      </c>
      <c r="O210" s="10">
        <f>+P210/D207</f>
        <v>110</v>
      </c>
      <c r="P210" s="10">
        <v>566280</v>
      </c>
      <c r="Q210" s="18"/>
    </row>
    <row r="211" spans="1:18" ht="27">
      <c r="A211" s="71">
        <v>77</v>
      </c>
      <c r="B211" s="71" t="s">
        <v>106</v>
      </c>
      <c r="C211" s="71" t="s">
        <v>23</v>
      </c>
      <c r="D211" s="71">
        <v>7778</v>
      </c>
      <c r="E211" s="66">
        <v>99</v>
      </c>
      <c r="F211" s="73">
        <f>+D211*E211</f>
        <v>770022</v>
      </c>
      <c r="G211" s="7"/>
      <c r="H211" s="66" t="str">
        <f>+N211</f>
        <v>Ա/Ձ Արայիկ Աբրահամյան</v>
      </c>
      <c r="I211" s="61">
        <f>+P211</f>
        <v>653352</v>
      </c>
      <c r="J211" s="68"/>
      <c r="K211" s="64">
        <f>+D211*I211</f>
        <v>5081771856</v>
      </c>
      <c r="L211" s="64">
        <f>+F211-K211</f>
        <v>-5081001834</v>
      </c>
      <c r="M211" s="8">
        <v>1</v>
      </c>
      <c r="N211" s="9" t="s">
        <v>96</v>
      </c>
      <c r="O211" s="10">
        <f>+P211/D211</f>
        <v>84</v>
      </c>
      <c r="P211" s="10">
        <v>653352</v>
      </c>
      <c r="Q211" s="18"/>
      <c r="R211" s="11"/>
    </row>
    <row r="212" spans="1:18" ht="27">
      <c r="A212" s="72"/>
      <c r="B212" s="72"/>
      <c r="C212" s="72"/>
      <c r="D212" s="72"/>
      <c r="E212" s="67"/>
      <c r="F212" s="74"/>
      <c r="G212" s="7"/>
      <c r="H212" s="67"/>
      <c r="I212" s="62"/>
      <c r="J212" s="69"/>
      <c r="K212" s="76"/>
      <c r="L212" s="76"/>
      <c r="M212" s="8">
        <v>2</v>
      </c>
      <c r="N212" s="9" t="s">
        <v>24</v>
      </c>
      <c r="O212" s="10">
        <f>+P212/D211</f>
        <v>110</v>
      </c>
      <c r="P212" s="10">
        <v>855580</v>
      </c>
      <c r="Q212" s="18"/>
    </row>
    <row r="213" spans="1:18" ht="14.25">
      <c r="A213" s="72"/>
      <c r="B213" s="72"/>
      <c r="C213" s="72"/>
      <c r="D213" s="72"/>
      <c r="E213" s="67"/>
      <c r="F213" s="74"/>
      <c r="G213" s="7"/>
      <c r="H213" s="67"/>
      <c r="I213" s="62"/>
      <c r="J213" s="69"/>
      <c r="K213" s="76"/>
      <c r="L213" s="76"/>
      <c r="M213" s="8">
        <v>3</v>
      </c>
      <c r="N213" s="9" t="s">
        <v>26</v>
      </c>
      <c r="O213" s="10">
        <f>+Q213/D211</f>
        <v>138.85317562355362</v>
      </c>
      <c r="P213" s="10">
        <f>+Q213/1.2</f>
        <v>900000</v>
      </c>
      <c r="Q213" s="10">
        <v>1080000</v>
      </c>
    </row>
    <row r="214" spans="1:18" ht="27">
      <c r="A214" s="71">
        <v>78</v>
      </c>
      <c r="B214" s="71" t="s">
        <v>107</v>
      </c>
      <c r="C214" s="71" t="s">
        <v>23</v>
      </c>
      <c r="D214" s="71">
        <v>7878</v>
      </c>
      <c r="E214" s="66">
        <v>99</v>
      </c>
      <c r="F214" s="73">
        <f>+D214*E214</f>
        <v>779922</v>
      </c>
      <c r="G214" s="7"/>
      <c r="H214" s="66" t="str">
        <f>+N214</f>
        <v>Ա/Ձ Արայիկ Աբրահամյան</v>
      </c>
      <c r="I214" s="61">
        <f>+P214</f>
        <v>661752</v>
      </c>
      <c r="J214" s="68"/>
      <c r="K214" s="64">
        <f>+D214*I214</f>
        <v>5213282256</v>
      </c>
      <c r="L214" s="64">
        <f>+F214-K214</f>
        <v>-5212502334</v>
      </c>
      <c r="M214" s="8">
        <v>1</v>
      </c>
      <c r="N214" s="9" t="s">
        <v>96</v>
      </c>
      <c r="O214" s="10">
        <f>+P214/D214</f>
        <v>84</v>
      </c>
      <c r="P214" s="10">
        <v>661752</v>
      </c>
      <c r="Q214" s="18"/>
      <c r="R214" s="11"/>
    </row>
    <row r="215" spans="1:18" ht="27">
      <c r="A215" s="72"/>
      <c r="B215" s="72"/>
      <c r="C215" s="72"/>
      <c r="D215" s="72"/>
      <c r="E215" s="67"/>
      <c r="F215" s="74"/>
      <c r="G215" s="7"/>
      <c r="H215" s="67"/>
      <c r="I215" s="62"/>
      <c r="J215" s="69"/>
      <c r="K215" s="76"/>
      <c r="L215" s="76"/>
      <c r="M215" s="8">
        <v>2</v>
      </c>
      <c r="N215" s="9" t="s">
        <v>24</v>
      </c>
      <c r="O215" s="10">
        <f>+P215/D214</f>
        <v>110</v>
      </c>
      <c r="P215" s="10">
        <v>866580</v>
      </c>
      <c r="Q215" s="18"/>
    </row>
    <row r="216" spans="1:18" ht="14.25">
      <c r="A216" s="72"/>
      <c r="B216" s="72"/>
      <c r="C216" s="72"/>
      <c r="D216" s="72"/>
      <c r="E216" s="67"/>
      <c r="F216" s="74"/>
      <c r="G216" s="7"/>
      <c r="H216" s="67"/>
      <c r="I216" s="62"/>
      <c r="J216" s="69"/>
      <c r="K216" s="76"/>
      <c r="L216" s="76"/>
      <c r="M216" s="8">
        <v>3</v>
      </c>
      <c r="N216" s="9" t="s">
        <v>26</v>
      </c>
      <c r="O216" s="10">
        <f>+Q216/D214</f>
        <v>137.0906321401371</v>
      </c>
      <c r="P216" s="10">
        <f>+Q216/1.2</f>
        <v>900000</v>
      </c>
      <c r="Q216" s="10">
        <v>1080000</v>
      </c>
    </row>
    <row r="217" spans="1:18" ht="27">
      <c r="A217" s="71">
        <v>79</v>
      </c>
      <c r="B217" s="71" t="s">
        <v>108</v>
      </c>
      <c r="C217" s="71" t="s">
        <v>23</v>
      </c>
      <c r="D217" s="71">
        <v>2233</v>
      </c>
      <c r="E217" s="66">
        <v>99</v>
      </c>
      <c r="F217" s="73">
        <f>+D217*E217</f>
        <v>221067</v>
      </c>
      <c r="G217" s="7"/>
      <c r="H217" s="66" t="str">
        <f>+N217</f>
        <v>Ա/Ձ Վյաչիսլավ Ամիրջանյան</v>
      </c>
      <c r="I217" s="61">
        <f>+P217</f>
        <v>180873</v>
      </c>
      <c r="J217" s="68"/>
      <c r="K217" s="64">
        <f>+D217*I217</f>
        <v>403889409</v>
      </c>
      <c r="L217" s="64">
        <f>+F217-K217</f>
        <v>-403668342</v>
      </c>
      <c r="M217" s="8">
        <v>1</v>
      </c>
      <c r="N217" s="9" t="s">
        <v>27</v>
      </c>
      <c r="O217" s="10">
        <f>+P217/D217</f>
        <v>81</v>
      </c>
      <c r="P217" s="10">
        <v>180873</v>
      </c>
      <c r="Q217" s="18"/>
      <c r="R217" s="11"/>
    </row>
    <row r="218" spans="1:18" ht="27">
      <c r="A218" s="72"/>
      <c r="B218" s="72"/>
      <c r="C218" s="72"/>
      <c r="D218" s="72"/>
      <c r="E218" s="67"/>
      <c r="F218" s="74"/>
      <c r="G218" s="7"/>
      <c r="H218" s="67"/>
      <c r="I218" s="62"/>
      <c r="J218" s="69"/>
      <c r="K218" s="76"/>
      <c r="L218" s="76"/>
      <c r="M218" s="8">
        <v>2</v>
      </c>
      <c r="N218" s="9" t="s">
        <v>96</v>
      </c>
      <c r="O218" s="10">
        <f>+P218/D217</f>
        <v>84</v>
      </c>
      <c r="P218" s="10">
        <v>187572</v>
      </c>
      <c r="Q218" s="18"/>
    </row>
    <row r="219" spans="1:18" ht="27">
      <c r="A219" s="71">
        <v>80</v>
      </c>
      <c r="B219" s="71" t="s">
        <v>109</v>
      </c>
      <c r="C219" s="71" t="s">
        <v>23</v>
      </c>
      <c r="D219" s="71">
        <v>2262</v>
      </c>
      <c r="E219" s="66">
        <v>99</v>
      </c>
      <c r="F219" s="73">
        <f>+D219*E219</f>
        <v>223938</v>
      </c>
      <c r="G219" s="7"/>
      <c r="H219" s="66" t="str">
        <f>+N219</f>
        <v>Ա/Ձ Վյաչիսլավ Ամիրջանյան</v>
      </c>
      <c r="I219" s="61">
        <f>+P219</f>
        <v>183222</v>
      </c>
      <c r="J219" s="68"/>
      <c r="K219" s="64">
        <f>+D219*I219</f>
        <v>414448164</v>
      </c>
      <c r="L219" s="64">
        <f>+F219-K219</f>
        <v>-414224226</v>
      </c>
      <c r="M219" s="8">
        <v>1</v>
      </c>
      <c r="N219" s="9" t="s">
        <v>27</v>
      </c>
      <c r="O219" s="10">
        <f>+P219/D219</f>
        <v>81</v>
      </c>
      <c r="P219" s="10">
        <v>183222</v>
      </c>
      <c r="Q219" s="18"/>
      <c r="R219" s="11"/>
    </row>
    <row r="220" spans="1:18" ht="27">
      <c r="A220" s="72"/>
      <c r="B220" s="72"/>
      <c r="C220" s="72"/>
      <c r="D220" s="72"/>
      <c r="E220" s="67"/>
      <c r="F220" s="74"/>
      <c r="G220" s="7"/>
      <c r="H220" s="67"/>
      <c r="I220" s="62"/>
      <c r="J220" s="69"/>
      <c r="K220" s="76"/>
      <c r="L220" s="76"/>
      <c r="M220" s="8">
        <v>2</v>
      </c>
      <c r="N220" s="9" t="s">
        <v>96</v>
      </c>
      <c r="O220" s="10">
        <f>+P220/D219</f>
        <v>84</v>
      </c>
      <c r="P220" s="10">
        <v>190008</v>
      </c>
      <c r="Q220" s="18"/>
    </row>
    <row r="221" spans="1:18" ht="67.5">
      <c r="A221" s="28">
        <v>81</v>
      </c>
      <c r="B221" s="28" t="s">
        <v>110</v>
      </c>
      <c r="C221" s="28" t="s">
        <v>23</v>
      </c>
      <c r="D221" s="28">
        <v>154</v>
      </c>
      <c r="E221" s="28">
        <v>99</v>
      </c>
      <c r="F221" s="29">
        <f t="shared" ref="F221:F227" si="5">+D221*E221</f>
        <v>15246</v>
      </c>
      <c r="G221" s="30"/>
      <c r="H221" s="28">
        <f>+N221</f>
        <v>0</v>
      </c>
      <c r="I221" s="31">
        <f>+O221</f>
        <v>0</v>
      </c>
      <c r="J221" s="32"/>
      <c r="K221" s="33">
        <f t="shared" ref="K221:K227" si="6">+D221*I221</f>
        <v>0</v>
      </c>
      <c r="L221" s="33">
        <f t="shared" ref="L221:L227" si="7">+F221-K221</f>
        <v>15246</v>
      </c>
      <c r="M221" s="8">
        <v>0</v>
      </c>
      <c r="N221" s="9"/>
      <c r="O221" s="10"/>
      <c r="P221" s="10"/>
      <c r="Q221" s="18"/>
    </row>
    <row r="222" spans="1:18" ht="67.5">
      <c r="A222" s="28">
        <v>82</v>
      </c>
      <c r="B222" s="28" t="s">
        <v>111</v>
      </c>
      <c r="C222" s="28" t="s">
        <v>23</v>
      </c>
      <c r="D222" s="28">
        <v>156</v>
      </c>
      <c r="E222" s="28">
        <v>99</v>
      </c>
      <c r="F222" s="29">
        <f t="shared" si="5"/>
        <v>15444</v>
      </c>
      <c r="G222" s="30"/>
      <c r="H222" s="28">
        <f t="shared" ref="H222:H227" si="8">+N222</f>
        <v>0</v>
      </c>
      <c r="I222" s="31"/>
      <c r="J222" s="32"/>
      <c r="K222" s="33">
        <f t="shared" si="6"/>
        <v>0</v>
      </c>
      <c r="L222" s="33">
        <f t="shared" si="7"/>
        <v>15444</v>
      </c>
      <c r="M222" s="8">
        <v>0</v>
      </c>
      <c r="N222" s="9"/>
      <c r="O222" s="10"/>
      <c r="P222" s="10"/>
      <c r="Q222" s="18"/>
    </row>
    <row r="223" spans="1:18" ht="54">
      <c r="A223" s="19">
        <v>83</v>
      </c>
      <c r="B223" s="19" t="s">
        <v>112</v>
      </c>
      <c r="C223" s="19" t="s">
        <v>23</v>
      </c>
      <c r="D223" s="19">
        <v>1848</v>
      </c>
      <c r="E223" s="20">
        <v>99</v>
      </c>
      <c r="F223" s="21">
        <f t="shared" si="5"/>
        <v>182952</v>
      </c>
      <c r="G223" s="7"/>
      <c r="H223" s="20" t="str">
        <f t="shared" si="8"/>
        <v>Ա/Ձ Արայիկ Աբրահամյան</v>
      </c>
      <c r="I223" s="22">
        <f>+P223</f>
        <v>155232</v>
      </c>
      <c r="J223" s="23"/>
      <c r="K223" s="24">
        <f t="shared" si="6"/>
        <v>286868736</v>
      </c>
      <c r="L223" s="24">
        <f t="shared" si="7"/>
        <v>-286685784</v>
      </c>
      <c r="M223" s="8">
        <v>1</v>
      </c>
      <c r="N223" s="9" t="s">
        <v>96</v>
      </c>
      <c r="O223" s="10">
        <f>+P223/D223</f>
        <v>84</v>
      </c>
      <c r="P223" s="10">
        <v>155232</v>
      </c>
      <c r="Q223" s="18"/>
      <c r="R223" s="11"/>
    </row>
    <row r="224" spans="1:18" ht="54">
      <c r="A224" s="19">
        <v>84</v>
      </c>
      <c r="B224" s="19" t="s">
        <v>113</v>
      </c>
      <c r="C224" s="19" t="s">
        <v>23</v>
      </c>
      <c r="D224" s="19">
        <v>1872</v>
      </c>
      <c r="E224" s="20">
        <v>99</v>
      </c>
      <c r="F224" s="21">
        <f t="shared" si="5"/>
        <v>185328</v>
      </c>
      <c r="G224" s="7"/>
      <c r="H224" s="20" t="str">
        <f t="shared" si="8"/>
        <v>Ա/Ձ Արայիկ Աբրահամյան</v>
      </c>
      <c r="I224" s="22">
        <f>+P224</f>
        <v>157248</v>
      </c>
      <c r="J224" s="23"/>
      <c r="K224" s="24">
        <f t="shared" si="6"/>
        <v>294368256</v>
      </c>
      <c r="L224" s="24">
        <f t="shared" si="7"/>
        <v>-294182928</v>
      </c>
      <c r="M224" s="8">
        <v>1</v>
      </c>
      <c r="N224" s="9" t="s">
        <v>96</v>
      </c>
      <c r="O224" s="10">
        <f>+P224/D224</f>
        <v>84</v>
      </c>
      <c r="P224" s="10">
        <v>157248</v>
      </c>
      <c r="Q224" s="18"/>
      <c r="R224" s="11"/>
    </row>
    <row r="225" spans="1:18" ht="54">
      <c r="A225" s="19">
        <v>85</v>
      </c>
      <c r="B225" s="19" t="s">
        <v>114</v>
      </c>
      <c r="C225" s="19" t="s">
        <v>23</v>
      </c>
      <c r="D225" s="19">
        <v>7739</v>
      </c>
      <c r="E225" s="20">
        <v>99</v>
      </c>
      <c r="F225" s="21">
        <f t="shared" si="5"/>
        <v>766161</v>
      </c>
      <c r="G225" s="7"/>
      <c r="H225" s="20" t="str">
        <f t="shared" si="8"/>
        <v>Ա/Ձ Արայիկ Աբրահամյան</v>
      </c>
      <c r="I225" s="22">
        <f>+P225</f>
        <v>650076</v>
      </c>
      <c r="J225" s="23"/>
      <c r="K225" s="24">
        <f t="shared" si="6"/>
        <v>5030938164</v>
      </c>
      <c r="L225" s="24">
        <f t="shared" si="7"/>
        <v>-5030172003</v>
      </c>
      <c r="M225" s="8">
        <v>1</v>
      </c>
      <c r="N225" s="9" t="s">
        <v>96</v>
      </c>
      <c r="O225" s="10">
        <f>+P225/D225</f>
        <v>84</v>
      </c>
      <c r="P225" s="10">
        <v>650076</v>
      </c>
      <c r="Q225" s="18"/>
      <c r="R225" s="11"/>
    </row>
    <row r="226" spans="1:18" ht="54">
      <c r="A226" s="19">
        <v>86</v>
      </c>
      <c r="B226" s="19" t="s">
        <v>115</v>
      </c>
      <c r="C226" s="19" t="s">
        <v>23</v>
      </c>
      <c r="D226" s="19">
        <v>7839</v>
      </c>
      <c r="E226" s="20">
        <v>99</v>
      </c>
      <c r="F226" s="21">
        <f t="shared" si="5"/>
        <v>776061</v>
      </c>
      <c r="G226" s="7"/>
      <c r="H226" s="20" t="str">
        <f t="shared" si="8"/>
        <v>Ա/Ձ Արայիկ Աբրահամյան</v>
      </c>
      <c r="I226" s="22">
        <f>+P226</f>
        <v>658476</v>
      </c>
      <c r="J226" s="23"/>
      <c r="K226" s="24">
        <f t="shared" si="6"/>
        <v>5161793364</v>
      </c>
      <c r="L226" s="24">
        <f t="shared" si="7"/>
        <v>-5161017303</v>
      </c>
      <c r="M226" s="8">
        <v>1</v>
      </c>
      <c r="N226" s="9" t="s">
        <v>96</v>
      </c>
      <c r="O226" s="10">
        <f>+P226/D226</f>
        <v>84</v>
      </c>
      <c r="P226" s="10">
        <v>658476</v>
      </c>
      <c r="Q226" s="18"/>
      <c r="R226" s="11"/>
    </row>
    <row r="227" spans="1:18" ht="27">
      <c r="A227" s="71">
        <v>87</v>
      </c>
      <c r="B227" s="71" t="s">
        <v>116</v>
      </c>
      <c r="C227" s="71" t="s">
        <v>23</v>
      </c>
      <c r="D227" s="71">
        <v>2022</v>
      </c>
      <c r="E227" s="66">
        <v>99</v>
      </c>
      <c r="F227" s="73">
        <f t="shared" si="5"/>
        <v>200178</v>
      </c>
      <c r="G227" s="7"/>
      <c r="H227" s="66" t="str">
        <f t="shared" si="8"/>
        <v>Ա/Ձ Վյաչիսլավ Ամիրջանյան</v>
      </c>
      <c r="I227" s="61">
        <f>+P227</f>
        <v>155694</v>
      </c>
      <c r="J227" s="68"/>
      <c r="K227" s="64">
        <f t="shared" si="6"/>
        <v>314813268</v>
      </c>
      <c r="L227" s="64">
        <f t="shared" si="7"/>
        <v>-314613090</v>
      </c>
      <c r="M227" s="8">
        <v>1</v>
      </c>
      <c r="N227" s="9" t="s">
        <v>27</v>
      </c>
      <c r="O227" s="10">
        <f>+P227/D227</f>
        <v>77</v>
      </c>
      <c r="P227" s="10">
        <v>155694</v>
      </c>
      <c r="Q227" s="18"/>
      <c r="R227" s="11"/>
    </row>
    <row r="228" spans="1:18" ht="27">
      <c r="A228" s="72"/>
      <c r="B228" s="72"/>
      <c r="C228" s="72"/>
      <c r="D228" s="72"/>
      <c r="E228" s="67"/>
      <c r="F228" s="74"/>
      <c r="G228" s="7"/>
      <c r="H228" s="67"/>
      <c r="I228" s="62"/>
      <c r="J228" s="69"/>
      <c r="K228" s="76"/>
      <c r="L228" s="76"/>
      <c r="M228" s="8">
        <v>2</v>
      </c>
      <c r="N228" s="9" t="s">
        <v>96</v>
      </c>
      <c r="O228" s="10">
        <f>+P228/D227</f>
        <v>84</v>
      </c>
      <c r="P228" s="10">
        <v>169848</v>
      </c>
      <c r="Q228" s="18"/>
    </row>
    <row r="229" spans="1:18" ht="27">
      <c r="A229" s="72"/>
      <c r="B229" s="72"/>
      <c r="C229" s="72"/>
      <c r="D229" s="72"/>
      <c r="E229" s="67"/>
      <c r="F229" s="74"/>
      <c r="G229" s="7"/>
      <c r="H229" s="67"/>
      <c r="I229" s="62"/>
      <c r="J229" s="69"/>
      <c r="K229" s="76"/>
      <c r="L229" s="76"/>
      <c r="M229" s="8">
        <v>3</v>
      </c>
      <c r="N229" s="9" t="s">
        <v>24</v>
      </c>
      <c r="O229" s="10">
        <f>+P229/D227</f>
        <v>110</v>
      </c>
      <c r="P229" s="10">
        <v>222420</v>
      </c>
      <c r="Q229" s="18"/>
    </row>
    <row r="230" spans="1:18" ht="27">
      <c r="A230" s="71">
        <v>88</v>
      </c>
      <c r="B230" s="71" t="s">
        <v>117</v>
      </c>
      <c r="C230" s="71" t="s">
        <v>23</v>
      </c>
      <c r="D230" s="71">
        <v>3144</v>
      </c>
      <c r="E230" s="66">
        <v>99</v>
      </c>
      <c r="F230" s="73">
        <f>+D230*E230</f>
        <v>311256</v>
      </c>
      <c r="G230" s="7"/>
      <c r="H230" s="66" t="str">
        <f>+N230</f>
        <v>Ա/Ձ Վյաչիսլավ Ամիրջանյան</v>
      </c>
      <c r="I230" s="61">
        <f>+P230</f>
        <v>242088</v>
      </c>
      <c r="J230" s="68"/>
      <c r="K230" s="64">
        <f>+D230*I230</f>
        <v>761124672</v>
      </c>
      <c r="L230" s="64">
        <f>+F230-K230</f>
        <v>-760813416</v>
      </c>
      <c r="M230" s="8">
        <v>1</v>
      </c>
      <c r="N230" s="9" t="s">
        <v>27</v>
      </c>
      <c r="O230" s="10">
        <f>+P230/D230</f>
        <v>77</v>
      </c>
      <c r="P230" s="10">
        <v>242088</v>
      </c>
      <c r="Q230" s="18"/>
      <c r="R230" s="11"/>
    </row>
    <row r="231" spans="1:18" ht="27">
      <c r="A231" s="72"/>
      <c r="B231" s="72"/>
      <c r="C231" s="72"/>
      <c r="D231" s="72"/>
      <c r="E231" s="67"/>
      <c r="F231" s="74"/>
      <c r="G231" s="7"/>
      <c r="H231" s="67"/>
      <c r="I231" s="62"/>
      <c r="J231" s="69"/>
      <c r="K231" s="76"/>
      <c r="L231" s="76"/>
      <c r="M231" s="8">
        <v>2</v>
      </c>
      <c r="N231" s="9" t="s">
        <v>96</v>
      </c>
      <c r="O231" s="10">
        <f>+P231/D230</f>
        <v>84</v>
      </c>
      <c r="P231" s="10">
        <v>264096</v>
      </c>
      <c r="Q231" s="18"/>
    </row>
    <row r="232" spans="1:18" ht="27">
      <c r="A232" s="72"/>
      <c r="B232" s="72"/>
      <c r="C232" s="72"/>
      <c r="D232" s="72"/>
      <c r="E232" s="67"/>
      <c r="F232" s="74"/>
      <c r="G232" s="7"/>
      <c r="H232" s="67"/>
      <c r="I232" s="62"/>
      <c r="J232" s="69"/>
      <c r="K232" s="76"/>
      <c r="L232" s="76"/>
      <c r="M232" s="8">
        <v>3</v>
      </c>
      <c r="N232" s="9" t="s">
        <v>24</v>
      </c>
      <c r="O232" s="10">
        <f>+P232/D230</f>
        <v>110.01940203562341</v>
      </c>
      <c r="P232" s="10">
        <v>345901</v>
      </c>
      <c r="Q232" s="18"/>
    </row>
    <row r="233" spans="1:18" ht="27">
      <c r="A233" s="71">
        <v>89</v>
      </c>
      <c r="B233" s="87" t="s">
        <v>118</v>
      </c>
      <c r="C233" s="87" t="s">
        <v>23</v>
      </c>
      <c r="D233" s="87">
        <v>5404</v>
      </c>
      <c r="E233" s="87">
        <v>165</v>
      </c>
      <c r="F233" s="77">
        <f>+D233*E233</f>
        <v>891660</v>
      </c>
      <c r="G233" s="34"/>
      <c r="H233" s="89" t="s">
        <v>38</v>
      </c>
      <c r="I233" s="90"/>
      <c r="J233" s="91"/>
      <c r="K233" s="85" t="e">
        <f>+H233*D233</f>
        <v>#VALUE!</v>
      </c>
      <c r="L233" s="85" t="e">
        <f>+F233-K233</f>
        <v>#VALUE!</v>
      </c>
      <c r="M233" s="8">
        <v>1</v>
      </c>
      <c r="N233" s="34" t="s">
        <v>27</v>
      </c>
      <c r="O233" s="35">
        <f>+P233/D233</f>
        <v>135</v>
      </c>
      <c r="P233" s="35">
        <v>729540</v>
      </c>
      <c r="Q233" s="36"/>
      <c r="R233" s="11"/>
    </row>
    <row r="234" spans="1:18" ht="27">
      <c r="A234" s="72"/>
      <c r="B234" s="88"/>
      <c r="C234" s="88"/>
      <c r="D234" s="88"/>
      <c r="E234" s="88"/>
      <c r="F234" s="78"/>
      <c r="G234" s="34"/>
      <c r="H234" s="92"/>
      <c r="I234" s="93"/>
      <c r="J234" s="94"/>
      <c r="K234" s="86"/>
      <c r="L234" s="86"/>
      <c r="M234" s="8">
        <v>2</v>
      </c>
      <c r="N234" s="34" t="s">
        <v>96</v>
      </c>
      <c r="O234" s="35">
        <f>+P234/D233</f>
        <v>135</v>
      </c>
      <c r="P234" s="35">
        <v>729540</v>
      </c>
      <c r="Q234" s="36"/>
    </row>
    <row r="235" spans="1:18" ht="27">
      <c r="A235" s="71">
        <v>90</v>
      </c>
      <c r="B235" s="71" t="s">
        <v>119</v>
      </c>
      <c r="C235" s="71" t="s">
        <v>23</v>
      </c>
      <c r="D235" s="71">
        <v>5142</v>
      </c>
      <c r="E235" s="66">
        <v>165</v>
      </c>
      <c r="F235" s="73">
        <f>+D235*E235</f>
        <v>848430</v>
      </c>
      <c r="G235" s="7"/>
      <c r="H235" s="66" t="str">
        <f>+N235</f>
        <v>Ա/Ձ Վյաչիսլավ Ամիրջանյան</v>
      </c>
      <c r="I235" s="61">
        <f>+P235</f>
        <v>694170</v>
      </c>
      <c r="J235" s="68"/>
      <c r="K235" s="64">
        <f>+I235*D235</f>
        <v>3569422140</v>
      </c>
      <c r="L235" s="64">
        <f>+F235-K235</f>
        <v>-3568573710</v>
      </c>
      <c r="M235" s="8">
        <v>1</v>
      </c>
      <c r="N235" s="9" t="s">
        <v>27</v>
      </c>
      <c r="O235" s="10">
        <f>+P235/D235</f>
        <v>135</v>
      </c>
      <c r="P235" s="10">
        <v>694170</v>
      </c>
      <c r="Q235" s="18"/>
      <c r="R235" s="11"/>
    </row>
    <row r="236" spans="1:18" ht="27">
      <c r="A236" s="72"/>
      <c r="B236" s="72"/>
      <c r="C236" s="72"/>
      <c r="D236" s="72"/>
      <c r="E236" s="67"/>
      <c r="F236" s="74"/>
      <c r="G236" s="7"/>
      <c r="H236" s="67"/>
      <c r="I236" s="62"/>
      <c r="J236" s="69"/>
      <c r="K236" s="76"/>
      <c r="L236" s="76"/>
      <c r="M236" s="8">
        <v>2</v>
      </c>
      <c r="N236" s="9" t="s">
        <v>96</v>
      </c>
      <c r="O236" s="10">
        <f>+P236/D235</f>
        <v>150</v>
      </c>
      <c r="P236" s="10">
        <v>771300</v>
      </c>
      <c r="Q236" s="18"/>
    </row>
    <row r="237" spans="1:18" ht="27">
      <c r="A237" s="71">
        <v>91</v>
      </c>
      <c r="B237" s="71" t="s">
        <v>120</v>
      </c>
      <c r="C237" s="71" t="s">
        <v>23</v>
      </c>
      <c r="D237" s="71">
        <v>5142</v>
      </c>
      <c r="E237" s="66">
        <v>165</v>
      </c>
      <c r="F237" s="73">
        <f>+D237*E237</f>
        <v>848430</v>
      </c>
      <c r="G237" s="7"/>
      <c r="H237" s="66" t="str">
        <f>+N237</f>
        <v>Ա/Ձ Վյաչիսլավ Ամիրջանյան</v>
      </c>
      <c r="I237" s="61">
        <f>+P237</f>
        <v>694170</v>
      </c>
      <c r="J237" s="68"/>
      <c r="K237" s="64">
        <f>+I237*D237</f>
        <v>3569422140</v>
      </c>
      <c r="L237" s="64">
        <f>+F237-K237</f>
        <v>-3568573710</v>
      </c>
      <c r="M237" s="8">
        <v>1</v>
      </c>
      <c r="N237" s="9" t="s">
        <v>27</v>
      </c>
      <c r="O237" s="10">
        <f>+P237/D237</f>
        <v>135</v>
      </c>
      <c r="P237" s="10">
        <v>694170</v>
      </c>
      <c r="Q237" s="18"/>
      <c r="R237" s="11"/>
    </row>
    <row r="238" spans="1:18" ht="27">
      <c r="A238" s="72"/>
      <c r="B238" s="72"/>
      <c r="C238" s="72"/>
      <c r="D238" s="72"/>
      <c r="E238" s="67"/>
      <c r="F238" s="74"/>
      <c r="G238" s="7"/>
      <c r="H238" s="67"/>
      <c r="I238" s="62"/>
      <c r="J238" s="69"/>
      <c r="K238" s="76"/>
      <c r="L238" s="76"/>
      <c r="M238" s="8">
        <v>2</v>
      </c>
      <c r="N238" s="9" t="s">
        <v>96</v>
      </c>
      <c r="O238" s="10">
        <f>+P238/D237</f>
        <v>165</v>
      </c>
      <c r="P238" s="10">
        <v>848430</v>
      </c>
      <c r="Q238" s="18"/>
    </row>
    <row r="239" spans="1:18" ht="27">
      <c r="A239" s="19">
        <v>92</v>
      </c>
      <c r="B239" s="19" t="s">
        <v>121</v>
      </c>
      <c r="C239" s="19" t="s">
        <v>23</v>
      </c>
      <c r="D239" s="19">
        <v>6143</v>
      </c>
      <c r="E239" s="20">
        <v>165</v>
      </c>
      <c r="F239" s="21">
        <f t="shared" ref="F239:F247" si="9">+D239*E239</f>
        <v>1013595</v>
      </c>
      <c r="G239" s="7"/>
      <c r="H239" s="20" t="str">
        <f t="shared" ref="H239:H247" si="10">+N239</f>
        <v>Ա/Ձ Արայիկ Աբրահամյան</v>
      </c>
      <c r="I239" s="22">
        <f>+P239</f>
        <v>829305</v>
      </c>
      <c r="J239" s="23"/>
      <c r="K239" s="24">
        <f t="shared" ref="K239:K247" si="11">+D239*I239</f>
        <v>5094420615</v>
      </c>
      <c r="L239" s="24">
        <f t="shared" ref="L239:L247" si="12">+F239-K239</f>
        <v>-5093407020</v>
      </c>
      <c r="M239" s="8">
        <v>1</v>
      </c>
      <c r="N239" s="9" t="s">
        <v>96</v>
      </c>
      <c r="O239" s="10">
        <f t="shared" ref="O239:O247" si="13">+P239/D239</f>
        <v>135</v>
      </c>
      <c r="P239" s="10">
        <v>829305</v>
      </c>
      <c r="Q239" s="18"/>
      <c r="R239" s="11"/>
    </row>
    <row r="240" spans="1:18" ht="27">
      <c r="A240" s="19">
        <v>93</v>
      </c>
      <c r="B240" s="19" t="s">
        <v>122</v>
      </c>
      <c r="C240" s="19" t="s">
        <v>23</v>
      </c>
      <c r="D240" s="19">
        <v>5850</v>
      </c>
      <c r="E240" s="20">
        <v>165</v>
      </c>
      <c r="F240" s="21">
        <f t="shared" si="9"/>
        <v>965250</v>
      </c>
      <c r="G240" s="7"/>
      <c r="H240" s="20" t="str">
        <f t="shared" si="10"/>
        <v>Ա/Ձ Արայիկ Աբրահամյան</v>
      </c>
      <c r="I240" s="22">
        <f t="shared" ref="I240:I247" si="14">+P240</f>
        <v>877500</v>
      </c>
      <c r="J240" s="23"/>
      <c r="K240" s="24">
        <f t="shared" si="11"/>
        <v>5133375000</v>
      </c>
      <c r="L240" s="24">
        <f t="shared" si="12"/>
        <v>-5132409750</v>
      </c>
      <c r="M240" s="8">
        <v>1</v>
      </c>
      <c r="N240" s="9" t="s">
        <v>96</v>
      </c>
      <c r="O240" s="10">
        <f t="shared" si="13"/>
        <v>150</v>
      </c>
      <c r="P240" s="10">
        <v>877500</v>
      </c>
      <c r="Q240" s="18"/>
      <c r="R240" s="11"/>
    </row>
    <row r="241" spans="1:18" ht="27">
      <c r="A241" s="19">
        <v>94</v>
      </c>
      <c r="B241" s="19" t="s">
        <v>123</v>
      </c>
      <c r="C241" s="19" t="s">
        <v>23</v>
      </c>
      <c r="D241" s="19">
        <v>5850</v>
      </c>
      <c r="E241" s="20">
        <v>165</v>
      </c>
      <c r="F241" s="21">
        <f t="shared" si="9"/>
        <v>965250</v>
      </c>
      <c r="G241" s="7"/>
      <c r="H241" s="20" t="str">
        <f t="shared" si="10"/>
        <v>Ա/Ձ Արայիկ Աբրահամյան</v>
      </c>
      <c r="I241" s="22">
        <f t="shared" si="14"/>
        <v>965250</v>
      </c>
      <c r="J241" s="23"/>
      <c r="K241" s="24">
        <f t="shared" si="11"/>
        <v>5646712500</v>
      </c>
      <c r="L241" s="24">
        <f t="shared" si="12"/>
        <v>-5645747250</v>
      </c>
      <c r="M241" s="8">
        <v>1</v>
      </c>
      <c r="N241" s="9" t="s">
        <v>96</v>
      </c>
      <c r="O241" s="10">
        <f t="shared" si="13"/>
        <v>165</v>
      </c>
      <c r="P241" s="10">
        <v>965250</v>
      </c>
      <c r="Q241" s="18"/>
      <c r="R241" s="11"/>
    </row>
    <row r="242" spans="1:18" ht="27">
      <c r="A242" s="19">
        <v>95</v>
      </c>
      <c r="B242" s="19" t="s">
        <v>124</v>
      </c>
      <c r="C242" s="19" t="s">
        <v>23</v>
      </c>
      <c r="D242" s="19">
        <v>630</v>
      </c>
      <c r="E242" s="20">
        <v>165</v>
      </c>
      <c r="F242" s="21">
        <f t="shared" si="9"/>
        <v>103950</v>
      </c>
      <c r="G242" s="7"/>
      <c r="H242" s="20" t="str">
        <f t="shared" si="10"/>
        <v>Ա/Ձ Արայիկ Աբրահամյան</v>
      </c>
      <c r="I242" s="22">
        <f t="shared" si="14"/>
        <v>85050</v>
      </c>
      <c r="J242" s="23"/>
      <c r="K242" s="24">
        <f t="shared" si="11"/>
        <v>53581500</v>
      </c>
      <c r="L242" s="24">
        <f t="shared" si="12"/>
        <v>-53477550</v>
      </c>
      <c r="M242" s="8">
        <v>1</v>
      </c>
      <c r="N242" s="9" t="s">
        <v>96</v>
      </c>
      <c r="O242" s="10">
        <f t="shared" si="13"/>
        <v>135</v>
      </c>
      <c r="P242" s="10">
        <v>85050</v>
      </c>
      <c r="Q242" s="18"/>
      <c r="R242" s="11"/>
    </row>
    <row r="243" spans="1:18" ht="27">
      <c r="A243" s="19">
        <v>96</v>
      </c>
      <c r="B243" s="19" t="s">
        <v>125</v>
      </c>
      <c r="C243" s="19" t="s">
        <v>23</v>
      </c>
      <c r="D243" s="19">
        <v>600</v>
      </c>
      <c r="E243" s="20">
        <v>165</v>
      </c>
      <c r="F243" s="21">
        <f t="shared" si="9"/>
        <v>99000</v>
      </c>
      <c r="G243" s="7"/>
      <c r="H243" s="20" t="str">
        <f t="shared" si="10"/>
        <v>Ա/Ձ Արայիկ Աբրահամյան</v>
      </c>
      <c r="I243" s="22">
        <f t="shared" si="14"/>
        <v>90000</v>
      </c>
      <c r="J243" s="23"/>
      <c r="K243" s="24">
        <f t="shared" si="11"/>
        <v>54000000</v>
      </c>
      <c r="L243" s="24">
        <f t="shared" si="12"/>
        <v>-53901000</v>
      </c>
      <c r="M243" s="8">
        <v>1</v>
      </c>
      <c r="N243" s="9" t="s">
        <v>96</v>
      </c>
      <c r="O243" s="10">
        <f t="shared" si="13"/>
        <v>150</v>
      </c>
      <c r="P243" s="10">
        <v>90000</v>
      </c>
      <c r="Q243" s="18"/>
      <c r="R243" s="11"/>
    </row>
    <row r="244" spans="1:18" ht="27">
      <c r="A244" s="19">
        <v>97</v>
      </c>
      <c r="B244" s="19" t="s">
        <v>126</v>
      </c>
      <c r="C244" s="19" t="s">
        <v>23</v>
      </c>
      <c r="D244" s="19">
        <v>600</v>
      </c>
      <c r="E244" s="20">
        <v>165</v>
      </c>
      <c r="F244" s="21">
        <f t="shared" si="9"/>
        <v>99000</v>
      </c>
      <c r="G244" s="7"/>
      <c r="H244" s="20" t="str">
        <f t="shared" si="10"/>
        <v>Ա/Ձ Արայիկ Աբրահամյան</v>
      </c>
      <c r="I244" s="22">
        <f t="shared" si="14"/>
        <v>99000</v>
      </c>
      <c r="J244" s="23"/>
      <c r="K244" s="24">
        <f t="shared" si="11"/>
        <v>59400000</v>
      </c>
      <c r="L244" s="24">
        <f t="shared" si="12"/>
        <v>-59301000</v>
      </c>
      <c r="M244" s="8">
        <v>1</v>
      </c>
      <c r="N244" s="9" t="s">
        <v>96</v>
      </c>
      <c r="O244" s="10">
        <f t="shared" si="13"/>
        <v>165</v>
      </c>
      <c r="P244" s="10">
        <v>99000</v>
      </c>
      <c r="Q244" s="18"/>
      <c r="R244" s="11"/>
    </row>
    <row r="245" spans="1:18" ht="27">
      <c r="A245" s="19">
        <v>98</v>
      </c>
      <c r="B245" s="19" t="s">
        <v>127</v>
      </c>
      <c r="C245" s="19" t="s">
        <v>23</v>
      </c>
      <c r="D245" s="19">
        <v>1575</v>
      </c>
      <c r="E245" s="20">
        <v>165</v>
      </c>
      <c r="F245" s="21">
        <f t="shared" si="9"/>
        <v>259875</v>
      </c>
      <c r="G245" s="7"/>
      <c r="H245" s="20" t="str">
        <f t="shared" si="10"/>
        <v>Ա/Ձ Արայիկ Աբրահամյան</v>
      </c>
      <c r="I245" s="22">
        <f t="shared" si="14"/>
        <v>212625</v>
      </c>
      <c r="J245" s="23"/>
      <c r="K245" s="24">
        <f t="shared" si="11"/>
        <v>334884375</v>
      </c>
      <c r="L245" s="24">
        <f t="shared" si="12"/>
        <v>-334624500</v>
      </c>
      <c r="M245" s="8">
        <v>1</v>
      </c>
      <c r="N245" s="9" t="s">
        <v>96</v>
      </c>
      <c r="O245" s="10">
        <f t="shared" si="13"/>
        <v>135</v>
      </c>
      <c r="P245" s="10">
        <v>212625</v>
      </c>
      <c r="Q245" s="18"/>
      <c r="R245" s="11"/>
    </row>
    <row r="246" spans="1:18" ht="27">
      <c r="A246" s="19">
        <v>99</v>
      </c>
      <c r="B246" s="19" t="s">
        <v>128</v>
      </c>
      <c r="C246" s="19" t="s">
        <v>23</v>
      </c>
      <c r="D246" s="19">
        <v>1500</v>
      </c>
      <c r="E246" s="20">
        <v>165</v>
      </c>
      <c r="F246" s="21">
        <f t="shared" si="9"/>
        <v>247500</v>
      </c>
      <c r="G246" s="7"/>
      <c r="H246" s="20" t="str">
        <f t="shared" si="10"/>
        <v>Ա/Ձ Արայիկ Աբրահամյան</v>
      </c>
      <c r="I246" s="22">
        <f t="shared" si="14"/>
        <v>225000</v>
      </c>
      <c r="J246" s="23"/>
      <c r="K246" s="24">
        <f t="shared" si="11"/>
        <v>337500000</v>
      </c>
      <c r="L246" s="24">
        <f t="shared" si="12"/>
        <v>-337252500</v>
      </c>
      <c r="M246" s="8">
        <v>1</v>
      </c>
      <c r="N246" s="9" t="s">
        <v>96</v>
      </c>
      <c r="O246" s="10">
        <f t="shared" si="13"/>
        <v>150</v>
      </c>
      <c r="P246" s="10">
        <v>225000</v>
      </c>
      <c r="Q246" s="18"/>
      <c r="R246" s="11"/>
    </row>
    <row r="247" spans="1:18" ht="27">
      <c r="A247" s="19">
        <v>100</v>
      </c>
      <c r="B247" s="19" t="s">
        <v>129</v>
      </c>
      <c r="C247" s="19" t="s">
        <v>23</v>
      </c>
      <c r="D247" s="19">
        <v>1500</v>
      </c>
      <c r="E247" s="20">
        <v>165</v>
      </c>
      <c r="F247" s="21">
        <f t="shared" si="9"/>
        <v>247500</v>
      </c>
      <c r="G247" s="7"/>
      <c r="H247" s="20" t="str">
        <f t="shared" si="10"/>
        <v>Ա/Ձ Արայիկ Աբրահամյան</v>
      </c>
      <c r="I247" s="22">
        <f t="shared" si="14"/>
        <v>247500</v>
      </c>
      <c r="J247" s="23"/>
      <c r="K247" s="24">
        <f t="shared" si="11"/>
        <v>371250000</v>
      </c>
      <c r="L247" s="24">
        <f t="shared" si="12"/>
        <v>-371002500</v>
      </c>
      <c r="M247" s="8">
        <v>1</v>
      </c>
      <c r="N247" s="9" t="s">
        <v>96</v>
      </c>
      <c r="O247" s="10">
        <f t="shared" si="13"/>
        <v>165</v>
      </c>
      <c r="P247" s="10">
        <v>247500</v>
      </c>
      <c r="Q247" s="18"/>
      <c r="R247" s="11"/>
    </row>
    <row r="248" spans="1:18" ht="27">
      <c r="A248" s="71">
        <v>101</v>
      </c>
      <c r="B248" s="87" t="s">
        <v>130</v>
      </c>
      <c r="C248" s="87" t="s">
        <v>23</v>
      </c>
      <c r="D248" s="87">
        <v>2730</v>
      </c>
      <c r="E248" s="87">
        <v>165</v>
      </c>
      <c r="F248" s="77">
        <f>+D248*E248</f>
        <v>450450</v>
      </c>
      <c r="G248" s="34"/>
      <c r="H248" s="79" t="str">
        <f>H233</f>
        <v>Բանակցություն</v>
      </c>
      <c r="I248" s="80"/>
      <c r="J248" s="81"/>
      <c r="K248" s="85">
        <f>+I248*D248</f>
        <v>0</v>
      </c>
      <c r="L248" s="85">
        <f>+F248-K248</f>
        <v>450450</v>
      </c>
      <c r="M248" s="8">
        <v>1</v>
      </c>
      <c r="N248" s="34" t="s">
        <v>27</v>
      </c>
      <c r="O248" s="35">
        <f>+P248/D248</f>
        <v>135</v>
      </c>
      <c r="P248" s="35">
        <v>368550</v>
      </c>
      <c r="Q248" s="36"/>
      <c r="R248" s="11"/>
    </row>
    <row r="249" spans="1:18" ht="27">
      <c r="A249" s="72"/>
      <c r="B249" s="88"/>
      <c r="C249" s="88"/>
      <c r="D249" s="88"/>
      <c r="E249" s="88"/>
      <c r="F249" s="78"/>
      <c r="G249" s="34"/>
      <c r="H249" s="82"/>
      <c r="I249" s="83"/>
      <c r="J249" s="84"/>
      <c r="K249" s="86"/>
      <c r="L249" s="86"/>
      <c r="M249" s="8">
        <v>2</v>
      </c>
      <c r="N249" s="34" t="s">
        <v>96</v>
      </c>
      <c r="O249" s="35">
        <f>+P249/D248</f>
        <v>135</v>
      </c>
      <c r="P249" s="35">
        <v>368550</v>
      </c>
      <c r="Q249" s="36"/>
    </row>
    <row r="250" spans="1:18" ht="27">
      <c r="A250" s="71">
        <v>102</v>
      </c>
      <c r="B250" s="71" t="s">
        <v>131</v>
      </c>
      <c r="C250" s="71" t="s">
        <v>23</v>
      </c>
      <c r="D250" s="71">
        <v>2600</v>
      </c>
      <c r="E250" s="66">
        <v>165</v>
      </c>
      <c r="F250" s="73">
        <f>+D250*E250</f>
        <v>429000</v>
      </c>
      <c r="G250" s="7"/>
      <c r="H250" s="66" t="str">
        <f>+N250</f>
        <v>Ա/Ձ Վյաչիսլավ Ամիրջանյան</v>
      </c>
      <c r="I250" s="61">
        <f>+P250</f>
        <v>351000</v>
      </c>
      <c r="J250" s="68"/>
      <c r="K250" s="64">
        <f>+I250*D250</f>
        <v>912600000</v>
      </c>
      <c r="L250" s="64">
        <f>+F250-K250</f>
        <v>-912171000</v>
      </c>
      <c r="M250" s="8">
        <v>1</v>
      </c>
      <c r="N250" s="9" t="s">
        <v>27</v>
      </c>
      <c r="O250" s="10">
        <f>+P250/D250</f>
        <v>135</v>
      </c>
      <c r="P250" s="10">
        <v>351000</v>
      </c>
      <c r="Q250" s="18"/>
      <c r="R250" s="11"/>
    </row>
    <row r="251" spans="1:18" ht="27">
      <c r="A251" s="72"/>
      <c r="B251" s="72"/>
      <c r="C251" s="72"/>
      <c r="D251" s="72"/>
      <c r="E251" s="67"/>
      <c r="F251" s="74"/>
      <c r="G251" s="7"/>
      <c r="H251" s="67"/>
      <c r="I251" s="62"/>
      <c r="J251" s="69"/>
      <c r="K251" s="76"/>
      <c r="L251" s="76"/>
      <c r="M251" s="8">
        <v>2</v>
      </c>
      <c r="N251" s="9" t="s">
        <v>96</v>
      </c>
      <c r="O251" s="10">
        <f>+P251/D250</f>
        <v>150</v>
      </c>
      <c r="P251" s="10">
        <v>390000</v>
      </c>
      <c r="Q251" s="18"/>
    </row>
    <row r="252" spans="1:18" ht="27">
      <c r="A252" s="71">
        <v>103</v>
      </c>
      <c r="B252" s="71" t="s">
        <v>132</v>
      </c>
      <c r="C252" s="71" t="s">
        <v>23</v>
      </c>
      <c r="D252" s="71">
        <v>2600</v>
      </c>
      <c r="E252" s="66">
        <v>165</v>
      </c>
      <c r="F252" s="73">
        <f>+D252*E252</f>
        <v>429000</v>
      </c>
      <c r="G252" s="7"/>
      <c r="H252" s="66" t="str">
        <f>+N252</f>
        <v>Ա/Ձ Վյաչիսլավ Ամիրջանյան</v>
      </c>
      <c r="I252" s="61">
        <f>+P252</f>
        <v>351000</v>
      </c>
      <c r="J252" s="68"/>
      <c r="K252" s="64">
        <f>+I252*D252</f>
        <v>912600000</v>
      </c>
      <c r="L252" s="64">
        <f>+F252-K252</f>
        <v>-912171000</v>
      </c>
      <c r="M252" s="8">
        <v>1</v>
      </c>
      <c r="N252" s="9" t="s">
        <v>27</v>
      </c>
      <c r="O252" s="10">
        <f>+P252/D252</f>
        <v>135</v>
      </c>
      <c r="P252" s="10">
        <v>351000</v>
      </c>
      <c r="Q252" s="18"/>
      <c r="R252" s="11"/>
    </row>
    <row r="253" spans="1:18" ht="27">
      <c r="A253" s="72"/>
      <c r="B253" s="72"/>
      <c r="C253" s="72"/>
      <c r="D253" s="72"/>
      <c r="E253" s="67"/>
      <c r="F253" s="74"/>
      <c r="G253" s="7"/>
      <c r="H253" s="67"/>
      <c r="I253" s="62"/>
      <c r="J253" s="69"/>
      <c r="K253" s="76"/>
      <c r="L253" s="76"/>
      <c r="M253" s="8">
        <v>2</v>
      </c>
      <c r="N253" s="9" t="s">
        <v>96</v>
      </c>
      <c r="O253" s="10">
        <f>+P253/D252</f>
        <v>165</v>
      </c>
      <c r="P253" s="10">
        <v>429000</v>
      </c>
      <c r="Q253" s="18"/>
    </row>
    <row r="254" spans="1:18" ht="40.5">
      <c r="A254" s="19">
        <v>104</v>
      </c>
      <c r="B254" s="19" t="s">
        <v>133</v>
      </c>
      <c r="C254" s="19" t="s">
        <v>23</v>
      </c>
      <c r="D254" s="19">
        <v>4242</v>
      </c>
      <c r="E254" s="20">
        <v>165</v>
      </c>
      <c r="F254" s="21">
        <f>+D254*E254</f>
        <v>699930</v>
      </c>
      <c r="G254" s="7"/>
      <c r="H254" s="20" t="str">
        <f t="shared" ref="H254:H256" si="15">+N254</f>
        <v>Ա/Ձ Արայիկ Աբրահամյան</v>
      </c>
      <c r="I254" s="22">
        <f>+P254</f>
        <v>572670</v>
      </c>
      <c r="J254" s="23"/>
      <c r="K254" s="24">
        <f>+D254*I254</f>
        <v>2429266140</v>
      </c>
      <c r="L254" s="24">
        <f>+F254-K254</f>
        <v>-2428566210</v>
      </c>
      <c r="M254" s="8">
        <v>1</v>
      </c>
      <c r="N254" s="9" t="s">
        <v>96</v>
      </c>
      <c r="O254" s="10">
        <f>+P254/D254</f>
        <v>135</v>
      </c>
      <c r="P254" s="10">
        <v>572670</v>
      </c>
      <c r="Q254" s="18"/>
      <c r="R254" s="11"/>
    </row>
    <row r="255" spans="1:18" ht="40.5">
      <c r="A255" s="19">
        <v>105</v>
      </c>
      <c r="B255" s="19" t="s">
        <v>134</v>
      </c>
      <c r="C255" s="19" t="s">
        <v>23</v>
      </c>
      <c r="D255" s="19">
        <v>4040</v>
      </c>
      <c r="E255" s="20">
        <v>165</v>
      </c>
      <c r="F255" s="21">
        <f>+D255*E255</f>
        <v>666600</v>
      </c>
      <c r="G255" s="7"/>
      <c r="H255" s="20" t="str">
        <f t="shared" si="15"/>
        <v>Ա/Ձ Արայիկ Աբրահամյան</v>
      </c>
      <c r="I255" s="22">
        <f>+P255</f>
        <v>606000</v>
      </c>
      <c r="J255" s="23"/>
      <c r="K255" s="24">
        <f>+D255*I255</f>
        <v>2448240000</v>
      </c>
      <c r="L255" s="24">
        <f>+F255-K255</f>
        <v>-2447573400</v>
      </c>
      <c r="M255" s="8">
        <v>1</v>
      </c>
      <c r="N255" s="9" t="s">
        <v>96</v>
      </c>
      <c r="O255" s="10">
        <f>+P255/D255</f>
        <v>150</v>
      </c>
      <c r="P255" s="10">
        <v>606000</v>
      </c>
      <c r="Q255" s="18"/>
      <c r="R255" s="11"/>
    </row>
    <row r="256" spans="1:18" ht="40.5">
      <c r="A256" s="19">
        <v>106</v>
      </c>
      <c r="B256" s="19" t="s">
        <v>135</v>
      </c>
      <c r="C256" s="19" t="s">
        <v>23</v>
      </c>
      <c r="D256" s="19">
        <v>4040</v>
      </c>
      <c r="E256" s="20">
        <v>165</v>
      </c>
      <c r="F256" s="21">
        <f>+D256*E256</f>
        <v>666600</v>
      </c>
      <c r="G256" s="7"/>
      <c r="H256" s="20" t="str">
        <f t="shared" si="15"/>
        <v>Ա/Ձ Արայիկ Աբրահամյան</v>
      </c>
      <c r="I256" s="22">
        <f>+P256</f>
        <v>666600</v>
      </c>
      <c r="J256" s="23"/>
      <c r="K256" s="24">
        <f>+D256*I256</f>
        <v>2693064000</v>
      </c>
      <c r="L256" s="24">
        <f>+F256-K256</f>
        <v>-2692397400</v>
      </c>
      <c r="M256" s="8">
        <v>1</v>
      </c>
      <c r="N256" s="9" t="s">
        <v>96</v>
      </c>
      <c r="O256" s="10">
        <f>+P256/D256</f>
        <v>165</v>
      </c>
      <c r="P256" s="10">
        <v>666600</v>
      </c>
      <c r="Q256" s="18"/>
      <c r="R256" s="11"/>
    </row>
    <row r="257" spans="1:18" ht="27">
      <c r="A257" s="71">
        <v>107</v>
      </c>
      <c r="B257" s="87" t="s">
        <v>136</v>
      </c>
      <c r="C257" s="87" t="s">
        <v>23</v>
      </c>
      <c r="D257" s="87">
        <v>1218</v>
      </c>
      <c r="E257" s="87">
        <v>165</v>
      </c>
      <c r="F257" s="77">
        <f>+D257*E257</f>
        <v>200970</v>
      </c>
      <c r="G257" s="34"/>
      <c r="H257" s="79" t="str">
        <f>H248</f>
        <v>Բանակցություն</v>
      </c>
      <c r="I257" s="80"/>
      <c r="J257" s="81"/>
      <c r="K257" s="85">
        <f>+D257*I257</f>
        <v>0</v>
      </c>
      <c r="L257" s="85">
        <f>+F257-K257</f>
        <v>200970</v>
      </c>
      <c r="M257" s="8">
        <v>1</v>
      </c>
      <c r="N257" s="34" t="s">
        <v>27</v>
      </c>
      <c r="O257" s="35">
        <f>+P257/D257</f>
        <v>135</v>
      </c>
      <c r="P257" s="35">
        <v>164430</v>
      </c>
      <c r="Q257" s="18"/>
      <c r="R257" s="11"/>
    </row>
    <row r="258" spans="1:18" ht="27">
      <c r="A258" s="72"/>
      <c r="B258" s="88"/>
      <c r="C258" s="88"/>
      <c r="D258" s="88"/>
      <c r="E258" s="88"/>
      <c r="F258" s="78"/>
      <c r="G258" s="34"/>
      <c r="H258" s="82"/>
      <c r="I258" s="83"/>
      <c r="J258" s="84"/>
      <c r="K258" s="86"/>
      <c r="L258" s="86"/>
      <c r="M258" s="8">
        <v>2</v>
      </c>
      <c r="N258" s="34" t="s">
        <v>96</v>
      </c>
      <c r="O258" s="35">
        <f>+P258/D257</f>
        <v>135</v>
      </c>
      <c r="P258" s="35">
        <v>164430</v>
      </c>
      <c r="Q258" s="18"/>
    </row>
    <row r="259" spans="1:18" ht="27">
      <c r="A259" s="71">
        <v>108</v>
      </c>
      <c r="B259" s="71" t="s">
        <v>137</v>
      </c>
      <c r="C259" s="71" t="s">
        <v>23</v>
      </c>
      <c r="D259" s="71">
        <v>1160</v>
      </c>
      <c r="E259" s="66">
        <v>165</v>
      </c>
      <c r="F259" s="73">
        <f>+D259*E259</f>
        <v>191400</v>
      </c>
      <c r="G259" s="7"/>
      <c r="H259" s="66" t="str">
        <f>+N259</f>
        <v>Ա/Ձ Վյաչիսլավ Ամիրջանյան</v>
      </c>
      <c r="I259" s="61">
        <f>+P259</f>
        <v>156600</v>
      </c>
      <c r="J259" s="68"/>
      <c r="K259" s="64">
        <f>+D259*I259</f>
        <v>181656000</v>
      </c>
      <c r="L259" s="64">
        <f>+F259-K259</f>
        <v>-181464600</v>
      </c>
      <c r="M259" s="8">
        <v>1</v>
      </c>
      <c r="N259" s="9" t="s">
        <v>27</v>
      </c>
      <c r="O259" s="10">
        <f>+P259/D259</f>
        <v>135</v>
      </c>
      <c r="P259" s="10">
        <v>156600</v>
      </c>
      <c r="Q259" s="18"/>
      <c r="R259" s="11"/>
    </row>
    <row r="260" spans="1:18" ht="27">
      <c r="A260" s="72"/>
      <c r="B260" s="72"/>
      <c r="C260" s="72"/>
      <c r="D260" s="72"/>
      <c r="E260" s="67"/>
      <c r="F260" s="74"/>
      <c r="G260" s="7"/>
      <c r="H260" s="67"/>
      <c r="I260" s="62"/>
      <c r="J260" s="69"/>
      <c r="K260" s="76"/>
      <c r="L260" s="76"/>
      <c r="M260" s="8">
        <v>2</v>
      </c>
      <c r="N260" s="9" t="s">
        <v>96</v>
      </c>
      <c r="O260" s="10">
        <f>+P260/D259</f>
        <v>150</v>
      </c>
      <c r="P260" s="10">
        <v>174000</v>
      </c>
      <c r="Q260" s="18"/>
    </row>
    <row r="261" spans="1:18" ht="27">
      <c r="A261" s="71">
        <v>109</v>
      </c>
      <c r="B261" s="71" t="s">
        <v>138</v>
      </c>
      <c r="C261" s="71" t="s">
        <v>23</v>
      </c>
      <c r="D261" s="71">
        <v>1160</v>
      </c>
      <c r="E261" s="66">
        <v>165</v>
      </c>
      <c r="F261" s="73">
        <f>+D261*E261</f>
        <v>191400</v>
      </c>
      <c r="G261" s="7"/>
      <c r="H261" s="66" t="str">
        <f>+N261</f>
        <v>Ա/Ձ Վյաչիսլավ Ամիրջանյան</v>
      </c>
      <c r="I261" s="61">
        <f>+P261</f>
        <v>156600</v>
      </c>
      <c r="J261" s="68"/>
      <c r="K261" s="64">
        <f>+D261*I261</f>
        <v>181656000</v>
      </c>
      <c r="L261" s="64">
        <f>+F261-K261</f>
        <v>-181464600</v>
      </c>
      <c r="M261" s="8">
        <v>1</v>
      </c>
      <c r="N261" s="9" t="s">
        <v>27</v>
      </c>
      <c r="O261" s="10">
        <f>+P261/D261</f>
        <v>135</v>
      </c>
      <c r="P261" s="10">
        <v>156600</v>
      </c>
      <c r="Q261" s="18"/>
      <c r="R261" s="11"/>
    </row>
    <row r="262" spans="1:18" ht="27">
      <c r="A262" s="72"/>
      <c r="B262" s="72"/>
      <c r="C262" s="72"/>
      <c r="D262" s="72"/>
      <c r="E262" s="67"/>
      <c r="F262" s="74"/>
      <c r="G262" s="7"/>
      <c r="H262" s="67"/>
      <c r="I262" s="62"/>
      <c r="J262" s="69"/>
      <c r="K262" s="76"/>
      <c r="L262" s="76"/>
      <c r="M262" s="8">
        <v>2</v>
      </c>
      <c r="N262" s="9" t="s">
        <v>96</v>
      </c>
      <c r="O262" s="10">
        <f>+P262/D261</f>
        <v>165</v>
      </c>
      <c r="P262" s="10">
        <v>191400</v>
      </c>
      <c r="Q262" s="18"/>
    </row>
    <row r="263" spans="1:18" ht="40.5">
      <c r="A263" s="19">
        <v>110</v>
      </c>
      <c r="B263" s="19" t="s">
        <v>139</v>
      </c>
      <c r="C263" s="19" t="s">
        <v>23</v>
      </c>
      <c r="D263" s="19">
        <v>84</v>
      </c>
      <c r="E263" s="20">
        <v>165</v>
      </c>
      <c r="F263" s="21">
        <f t="shared" ref="F263:F271" si="16">+D263*E263</f>
        <v>13860</v>
      </c>
      <c r="G263" s="7"/>
      <c r="H263" s="20" t="str">
        <f>+N263</f>
        <v>Ա/Ձ Արայիկ Աբրահամյան</v>
      </c>
      <c r="I263" s="22">
        <f>+P263</f>
        <v>11340</v>
      </c>
      <c r="J263" s="23"/>
      <c r="K263" s="24">
        <f>+D263*I263</f>
        <v>952560</v>
      </c>
      <c r="L263" s="24">
        <f>+F263-K263</f>
        <v>-938700</v>
      </c>
      <c r="M263" s="8">
        <v>1</v>
      </c>
      <c r="N263" s="9" t="s">
        <v>96</v>
      </c>
      <c r="O263" s="10">
        <f t="shared" ref="O263:O271" si="17">+P263/D263</f>
        <v>135</v>
      </c>
      <c r="P263" s="10">
        <v>11340</v>
      </c>
      <c r="Q263" s="18"/>
      <c r="R263" s="11"/>
    </row>
    <row r="264" spans="1:18" ht="40.5">
      <c r="A264" s="19">
        <v>111</v>
      </c>
      <c r="B264" s="19" t="s">
        <v>140</v>
      </c>
      <c r="C264" s="19" t="s">
        <v>23</v>
      </c>
      <c r="D264" s="19">
        <v>80</v>
      </c>
      <c r="E264" s="20">
        <v>165</v>
      </c>
      <c r="F264" s="21">
        <f t="shared" si="16"/>
        <v>13200</v>
      </c>
      <c r="G264" s="7"/>
      <c r="H264" s="20" t="str">
        <f t="shared" ref="H264:H271" si="18">+N264</f>
        <v>Ա/Ձ Արայիկ Աբրահամյան</v>
      </c>
      <c r="I264" s="22">
        <f t="shared" ref="I264:I271" si="19">+P264</f>
        <v>12000</v>
      </c>
      <c r="J264" s="23"/>
      <c r="K264" s="24">
        <f t="shared" ref="K264:K271" si="20">+D264*I264</f>
        <v>960000</v>
      </c>
      <c r="L264" s="24">
        <f t="shared" ref="L264:L271" si="21">+F264-K264</f>
        <v>-946800</v>
      </c>
      <c r="M264" s="8">
        <v>1</v>
      </c>
      <c r="N264" s="9" t="s">
        <v>96</v>
      </c>
      <c r="O264" s="10">
        <f t="shared" si="17"/>
        <v>150</v>
      </c>
      <c r="P264" s="10">
        <v>12000</v>
      </c>
      <c r="Q264" s="18"/>
      <c r="R264" s="11"/>
    </row>
    <row r="265" spans="1:18" ht="40.5">
      <c r="A265" s="19">
        <v>112</v>
      </c>
      <c r="B265" s="19" t="s">
        <v>141</v>
      </c>
      <c r="C265" s="19" t="s">
        <v>23</v>
      </c>
      <c r="D265" s="19">
        <v>80</v>
      </c>
      <c r="E265" s="20">
        <v>165</v>
      </c>
      <c r="F265" s="21">
        <f t="shared" si="16"/>
        <v>13200</v>
      </c>
      <c r="G265" s="7"/>
      <c r="H265" s="20" t="str">
        <f t="shared" si="18"/>
        <v>Ա/Ձ Արայիկ Աբրահամյան</v>
      </c>
      <c r="I265" s="22">
        <f t="shared" si="19"/>
        <v>13200</v>
      </c>
      <c r="J265" s="23"/>
      <c r="K265" s="24">
        <f t="shared" si="20"/>
        <v>1056000</v>
      </c>
      <c r="L265" s="24">
        <f t="shared" si="21"/>
        <v>-1042800</v>
      </c>
      <c r="M265" s="8">
        <v>1</v>
      </c>
      <c r="N265" s="9" t="s">
        <v>96</v>
      </c>
      <c r="O265" s="10">
        <f t="shared" si="17"/>
        <v>165</v>
      </c>
      <c r="P265" s="10">
        <v>13200</v>
      </c>
      <c r="Q265" s="18"/>
      <c r="R265" s="11"/>
    </row>
    <row r="266" spans="1:18" ht="27">
      <c r="A266" s="19">
        <v>113</v>
      </c>
      <c r="B266" s="19" t="s">
        <v>142</v>
      </c>
      <c r="C266" s="19" t="s">
        <v>23</v>
      </c>
      <c r="D266" s="19">
        <v>985</v>
      </c>
      <c r="E266" s="20">
        <v>165</v>
      </c>
      <c r="F266" s="21">
        <f t="shared" si="16"/>
        <v>162525</v>
      </c>
      <c r="G266" s="7"/>
      <c r="H266" s="20" t="str">
        <f t="shared" si="18"/>
        <v>Ա/Ձ Արայիկ Աբրահամյան</v>
      </c>
      <c r="I266" s="22">
        <f t="shared" si="19"/>
        <v>132975</v>
      </c>
      <c r="J266" s="23"/>
      <c r="K266" s="24">
        <f t="shared" si="20"/>
        <v>130980375</v>
      </c>
      <c r="L266" s="24">
        <f t="shared" si="21"/>
        <v>-130817850</v>
      </c>
      <c r="M266" s="8">
        <v>1</v>
      </c>
      <c r="N266" s="9" t="s">
        <v>96</v>
      </c>
      <c r="O266" s="10">
        <f t="shared" si="17"/>
        <v>135</v>
      </c>
      <c r="P266" s="10">
        <v>132975</v>
      </c>
      <c r="Q266" s="18"/>
      <c r="R266" s="11"/>
    </row>
    <row r="267" spans="1:18" ht="27">
      <c r="A267" s="19">
        <v>114</v>
      </c>
      <c r="B267" s="19" t="s">
        <v>143</v>
      </c>
      <c r="C267" s="19" t="s">
        <v>23</v>
      </c>
      <c r="D267" s="19">
        <v>938</v>
      </c>
      <c r="E267" s="20">
        <v>165</v>
      </c>
      <c r="F267" s="21">
        <f t="shared" si="16"/>
        <v>154770</v>
      </c>
      <c r="G267" s="7"/>
      <c r="H267" s="20" t="str">
        <f t="shared" si="18"/>
        <v>Ա/Ձ Արայիկ Աբրահամյան</v>
      </c>
      <c r="I267" s="22">
        <f t="shared" si="19"/>
        <v>140700</v>
      </c>
      <c r="J267" s="23"/>
      <c r="K267" s="24">
        <f t="shared" si="20"/>
        <v>131976600</v>
      </c>
      <c r="L267" s="24">
        <f t="shared" si="21"/>
        <v>-131821830</v>
      </c>
      <c r="M267" s="8">
        <v>1</v>
      </c>
      <c r="N267" s="9" t="s">
        <v>96</v>
      </c>
      <c r="O267" s="10">
        <f t="shared" si="17"/>
        <v>150</v>
      </c>
      <c r="P267" s="10">
        <v>140700</v>
      </c>
      <c r="Q267" s="18"/>
      <c r="R267" s="11"/>
    </row>
    <row r="268" spans="1:18" ht="27">
      <c r="A268" s="19">
        <v>115</v>
      </c>
      <c r="B268" s="19" t="s">
        <v>144</v>
      </c>
      <c r="C268" s="19" t="s">
        <v>23</v>
      </c>
      <c r="D268" s="19">
        <v>938</v>
      </c>
      <c r="E268" s="20">
        <v>165</v>
      </c>
      <c r="F268" s="21">
        <f t="shared" si="16"/>
        <v>154770</v>
      </c>
      <c r="G268" s="7"/>
      <c r="H268" s="20" t="str">
        <f t="shared" si="18"/>
        <v>Ա/Ձ Արայիկ Աբրահամյան</v>
      </c>
      <c r="I268" s="22">
        <f t="shared" si="19"/>
        <v>154770</v>
      </c>
      <c r="J268" s="23"/>
      <c r="K268" s="24">
        <f t="shared" si="20"/>
        <v>145174260</v>
      </c>
      <c r="L268" s="24">
        <f t="shared" si="21"/>
        <v>-145019490</v>
      </c>
      <c r="M268" s="8">
        <v>1</v>
      </c>
      <c r="N268" s="9" t="s">
        <v>96</v>
      </c>
      <c r="O268" s="10">
        <f t="shared" si="17"/>
        <v>165</v>
      </c>
      <c r="P268" s="10">
        <v>154770</v>
      </c>
      <c r="Q268" s="18"/>
      <c r="R268" s="11"/>
    </row>
    <row r="269" spans="1:18" ht="27">
      <c r="A269" s="19">
        <v>116</v>
      </c>
      <c r="B269" s="19" t="s">
        <v>145</v>
      </c>
      <c r="C269" s="19" t="s">
        <v>23</v>
      </c>
      <c r="D269" s="19">
        <v>4147</v>
      </c>
      <c r="E269" s="20">
        <v>165</v>
      </c>
      <c r="F269" s="21">
        <f t="shared" si="16"/>
        <v>684255</v>
      </c>
      <c r="G269" s="7"/>
      <c r="H269" s="20" t="str">
        <f t="shared" si="18"/>
        <v>Ա/Ձ Արայիկ Աբրահամյան</v>
      </c>
      <c r="I269" s="22">
        <f t="shared" si="19"/>
        <v>559845</v>
      </c>
      <c r="J269" s="23"/>
      <c r="K269" s="24">
        <f t="shared" si="20"/>
        <v>2321677215</v>
      </c>
      <c r="L269" s="24">
        <f t="shared" si="21"/>
        <v>-2320992960</v>
      </c>
      <c r="M269" s="8">
        <v>1</v>
      </c>
      <c r="N269" s="9" t="s">
        <v>96</v>
      </c>
      <c r="O269" s="10">
        <f t="shared" si="17"/>
        <v>135</v>
      </c>
      <c r="P269" s="10">
        <v>559845</v>
      </c>
      <c r="Q269" s="18"/>
      <c r="R269" s="11"/>
    </row>
    <row r="270" spans="1:18" ht="27">
      <c r="A270" s="19">
        <v>117</v>
      </c>
      <c r="B270" s="19" t="s">
        <v>146</v>
      </c>
      <c r="C270" s="19" t="s">
        <v>23</v>
      </c>
      <c r="D270" s="19">
        <v>3950</v>
      </c>
      <c r="E270" s="20">
        <v>165</v>
      </c>
      <c r="F270" s="21">
        <f t="shared" si="16"/>
        <v>651750</v>
      </c>
      <c r="G270" s="7"/>
      <c r="H270" s="20" t="str">
        <f t="shared" si="18"/>
        <v>Ա/Ձ Արայիկ Աբրահամյան</v>
      </c>
      <c r="I270" s="22">
        <f t="shared" si="19"/>
        <v>592500</v>
      </c>
      <c r="J270" s="23"/>
      <c r="K270" s="24">
        <f t="shared" si="20"/>
        <v>2340375000</v>
      </c>
      <c r="L270" s="24">
        <f t="shared" si="21"/>
        <v>-2339723250</v>
      </c>
      <c r="M270" s="8">
        <v>1</v>
      </c>
      <c r="N270" s="9" t="s">
        <v>96</v>
      </c>
      <c r="O270" s="10">
        <f t="shared" si="17"/>
        <v>150</v>
      </c>
      <c r="P270" s="10">
        <v>592500</v>
      </c>
      <c r="Q270" s="18"/>
      <c r="R270" s="11"/>
    </row>
    <row r="271" spans="1:18" ht="27">
      <c r="A271" s="19">
        <v>118</v>
      </c>
      <c r="B271" s="19" t="s">
        <v>147</v>
      </c>
      <c r="C271" s="19" t="s">
        <v>23</v>
      </c>
      <c r="D271" s="19">
        <v>3950</v>
      </c>
      <c r="E271" s="20">
        <v>165</v>
      </c>
      <c r="F271" s="21">
        <f t="shared" si="16"/>
        <v>651750</v>
      </c>
      <c r="G271" s="7"/>
      <c r="H271" s="20" t="str">
        <f t="shared" si="18"/>
        <v>Ա/Ձ Արայիկ Աբրահամյան</v>
      </c>
      <c r="I271" s="22">
        <f t="shared" si="19"/>
        <v>651750</v>
      </c>
      <c r="J271" s="23"/>
      <c r="K271" s="24">
        <f t="shared" si="20"/>
        <v>2574412500</v>
      </c>
      <c r="L271" s="24">
        <f t="shared" si="21"/>
        <v>-2573760750</v>
      </c>
      <c r="M271" s="8">
        <v>1</v>
      </c>
      <c r="N271" s="9" t="s">
        <v>96</v>
      </c>
      <c r="O271" s="10">
        <f t="shared" si="17"/>
        <v>165</v>
      </c>
      <c r="P271" s="10">
        <v>651750</v>
      </c>
      <c r="Q271" s="18"/>
      <c r="R271" s="11"/>
    </row>
    <row r="272" spans="1:18" ht="27">
      <c r="A272" s="71">
        <v>119</v>
      </c>
      <c r="B272" s="87" t="s">
        <v>148</v>
      </c>
      <c r="C272" s="87" t="s">
        <v>23</v>
      </c>
      <c r="D272" s="87">
        <v>1397</v>
      </c>
      <c r="E272" s="87">
        <v>165</v>
      </c>
      <c r="F272" s="77">
        <f>+D272*E272</f>
        <v>230505</v>
      </c>
      <c r="G272" s="34"/>
      <c r="H272" s="79" t="str">
        <f>+H257</f>
        <v>Բանակցություն</v>
      </c>
      <c r="I272" s="80"/>
      <c r="J272" s="81"/>
      <c r="K272" s="85">
        <f>+I272*D272</f>
        <v>0</v>
      </c>
      <c r="L272" s="85">
        <f>+F272-K272</f>
        <v>230505</v>
      </c>
      <c r="M272" s="8">
        <v>1</v>
      </c>
      <c r="N272" s="34" t="s">
        <v>27</v>
      </c>
      <c r="O272" s="35">
        <f>+P272/D272</f>
        <v>135</v>
      </c>
      <c r="P272" s="35">
        <v>188595</v>
      </c>
      <c r="Q272" s="36"/>
      <c r="R272" s="11"/>
    </row>
    <row r="273" spans="1:18" ht="27">
      <c r="A273" s="72"/>
      <c r="B273" s="88"/>
      <c r="C273" s="88"/>
      <c r="D273" s="88"/>
      <c r="E273" s="88"/>
      <c r="F273" s="78"/>
      <c r="G273" s="34"/>
      <c r="H273" s="82"/>
      <c r="I273" s="83"/>
      <c r="J273" s="84"/>
      <c r="K273" s="86"/>
      <c r="L273" s="86"/>
      <c r="M273" s="8">
        <v>2</v>
      </c>
      <c r="N273" s="34" t="s">
        <v>96</v>
      </c>
      <c r="O273" s="35">
        <f>+P273/D272</f>
        <v>135</v>
      </c>
      <c r="P273" s="35">
        <v>188595</v>
      </c>
      <c r="Q273" s="36"/>
    </row>
    <row r="274" spans="1:18" ht="27">
      <c r="A274" s="71">
        <v>120</v>
      </c>
      <c r="B274" s="71" t="s">
        <v>149</v>
      </c>
      <c r="C274" s="71" t="s">
        <v>23</v>
      </c>
      <c r="D274" s="71">
        <v>1610</v>
      </c>
      <c r="E274" s="66">
        <v>165</v>
      </c>
      <c r="F274" s="73">
        <f>+D274*E274</f>
        <v>265650</v>
      </c>
      <c r="G274" s="7"/>
      <c r="H274" s="66" t="str">
        <f>+N274</f>
        <v>Ա/Ձ Վյաչիսլավ Ամիրջանյան</v>
      </c>
      <c r="I274" s="61">
        <f>+P274</f>
        <v>217350</v>
      </c>
      <c r="J274" s="68"/>
      <c r="K274" s="64">
        <f>+I274*D274</f>
        <v>349933500</v>
      </c>
      <c r="L274" s="64">
        <f>+F274-K274</f>
        <v>-349667850</v>
      </c>
      <c r="M274" s="8">
        <v>1</v>
      </c>
      <c r="N274" s="9" t="s">
        <v>27</v>
      </c>
      <c r="O274" s="10">
        <f>+P274/D274</f>
        <v>135</v>
      </c>
      <c r="P274" s="10">
        <v>217350</v>
      </c>
      <c r="Q274" s="18"/>
      <c r="R274" s="11"/>
    </row>
    <row r="275" spans="1:18" ht="27">
      <c r="A275" s="72"/>
      <c r="B275" s="72"/>
      <c r="C275" s="72"/>
      <c r="D275" s="72"/>
      <c r="E275" s="67"/>
      <c r="F275" s="74"/>
      <c r="G275" s="7"/>
      <c r="H275" s="67"/>
      <c r="I275" s="62"/>
      <c r="J275" s="69"/>
      <c r="K275" s="76"/>
      <c r="L275" s="76"/>
      <c r="M275" s="8">
        <v>2</v>
      </c>
      <c r="N275" s="9" t="s">
        <v>96</v>
      </c>
      <c r="O275" s="10">
        <f>+P275/D274</f>
        <v>150</v>
      </c>
      <c r="P275" s="10">
        <v>241500</v>
      </c>
      <c r="Q275" s="18"/>
    </row>
    <row r="276" spans="1:18" ht="27">
      <c r="A276" s="71">
        <v>121</v>
      </c>
      <c r="B276" s="71" t="s">
        <v>150</v>
      </c>
      <c r="C276" s="71" t="s">
        <v>23</v>
      </c>
      <c r="D276" s="71">
        <v>1610</v>
      </c>
      <c r="E276" s="66">
        <v>165</v>
      </c>
      <c r="F276" s="73">
        <f>+D276*E276</f>
        <v>265650</v>
      </c>
      <c r="G276" s="7"/>
      <c r="H276" s="66" t="str">
        <f>+N276</f>
        <v>Ա/Ձ Վյաչիսլավ Ամիրջանյան</v>
      </c>
      <c r="I276" s="61">
        <f>+P276</f>
        <v>217350</v>
      </c>
      <c r="J276" s="68"/>
      <c r="K276" s="64">
        <f>+I276*D276</f>
        <v>349933500</v>
      </c>
      <c r="L276" s="64">
        <f>+F276-K276</f>
        <v>-349667850</v>
      </c>
      <c r="M276" s="8">
        <v>1</v>
      </c>
      <c r="N276" s="9" t="s">
        <v>27</v>
      </c>
      <c r="O276" s="10">
        <f>+P276/D276</f>
        <v>135</v>
      </c>
      <c r="P276" s="10">
        <v>217350</v>
      </c>
      <c r="Q276" s="18"/>
      <c r="R276" s="11"/>
    </row>
    <row r="277" spans="1:18" ht="27">
      <c r="A277" s="72"/>
      <c r="B277" s="72"/>
      <c r="C277" s="72"/>
      <c r="D277" s="72"/>
      <c r="E277" s="67"/>
      <c r="F277" s="74"/>
      <c r="G277" s="7"/>
      <c r="H277" s="67"/>
      <c r="I277" s="62"/>
      <c r="J277" s="69"/>
      <c r="K277" s="76"/>
      <c r="L277" s="76"/>
      <c r="M277" s="8">
        <v>2</v>
      </c>
      <c r="N277" s="9" t="s">
        <v>96</v>
      </c>
      <c r="O277" s="10">
        <f>+P277/D276</f>
        <v>165</v>
      </c>
      <c r="P277" s="10">
        <v>265650</v>
      </c>
      <c r="Q277" s="18"/>
    </row>
    <row r="278" spans="1:18" ht="27">
      <c r="A278" s="71">
        <v>122</v>
      </c>
      <c r="B278" s="71" t="s">
        <v>151</v>
      </c>
      <c r="C278" s="71" t="s">
        <v>23</v>
      </c>
      <c r="D278" s="71">
        <v>5860</v>
      </c>
      <c r="E278" s="66">
        <v>79</v>
      </c>
      <c r="F278" s="73">
        <f>+D278*E278</f>
        <v>462940</v>
      </c>
      <c r="G278" s="7"/>
      <c r="H278" s="66" t="str">
        <f>+N278</f>
        <v>Ա/Ձ Վյաչիսլավ Ամիրջանյան</v>
      </c>
      <c r="I278" s="61">
        <f>+P278</f>
        <v>363320</v>
      </c>
      <c r="J278" s="68"/>
      <c r="K278" s="64">
        <f>+D278*I278</f>
        <v>2129055200</v>
      </c>
      <c r="L278" s="64">
        <f>+F278-K278</f>
        <v>-2128592260</v>
      </c>
      <c r="M278" s="8">
        <v>1</v>
      </c>
      <c r="N278" s="9" t="s">
        <v>27</v>
      </c>
      <c r="O278" s="10">
        <f>+P278/D278</f>
        <v>62</v>
      </c>
      <c r="P278" s="10">
        <v>363320</v>
      </c>
      <c r="Q278" s="18"/>
      <c r="R278" s="11"/>
    </row>
    <row r="279" spans="1:18" ht="40.5">
      <c r="A279" s="72"/>
      <c r="B279" s="72"/>
      <c r="C279" s="72"/>
      <c r="D279" s="72"/>
      <c r="E279" s="67"/>
      <c r="F279" s="74"/>
      <c r="G279" s="7"/>
      <c r="H279" s="67"/>
      <c r="I279" s="62"/>
      <c r="J279" s="69"/>
      <c r="K279" s="76"/>
      <c r="L279" s="76"/>
      <c r="M279" s="8">
        <v>2</v>
      </c>
      <c r="N279" s="9" t="s">
        <v>28</v>
      </c>
      <c r="O279" s="10">
        <f>+P279/D278</f>
        <v>68</v>
      </c>
      <c r="P279" s="10">
        <v>398480</v>
      </c>
      <c r="Q279" s="18"/>
    </row>
    <row r="280" spans="1:18" ht="27">
      <c r="A280" s="72"/>
      <c r="B280" s="72"/>
      <c r="C280" s="72"/>
      <c r="D280" s="72"/>
      <c r="E280" s="67"/>
      <c r="F280" s="74"/>
      <c r="G280" s="7"/>
      <c r="H280" s="67"/>
      <c r="I280" s="62"/>
      <c r="J280" s="69"/>
      <c r="K280" s="76"/>
      <c r="L280" s="76"/>
      <c r="M280" s="8">
        <v>3</v>
      </c>
      <c r="N280" s="9" t="s">
        <v>96</v>
      </c>
      <c r="O280" s="10">
        <f>+P280/D278</f>
        <v>68</v>
      </c>
      <c r="P280" s="10">
        <v>398480</v>
      </c>
      <c r="Q280" s="18"/>
    </row>
    <row r="281" spans="1:18" ht="14.25">
      <c r="A281" s="72"/>
      <c r="B281" s="72"/>
      <c r="C281" s="72"/>
      <c r="D281" s="72"/>
      <c r="E281" s="67"/>
      <c r="F281" s="74"/>
      <c r="G281" s="7"/>
      <c r="H281" s="67"/>
      <c r="I281" s="62"/>
      <c r="J281" s="69"/>
      <c r="K281" s="76"/>
      <c r="L281" s="76"/>
      <c r="M281" s="8">
        <v>4</v>
      </c>
      <c r="N281" s="9" t="s">
        <v>26</v>
      </c>
      <c r="O281" s="10">
        <f>+Q281/D278</f>
        <v>88.054607508532428</v>
      </c>
      <c r="P281" s="10">
        <f>+Q281/1.2</f>
        <v>430000</v>
      </c>
      <c r="Q281" s="10">
        <v>516000</v>
      </c>
    </row>
    <row r="282" spans="1:18" ht="27">
      <c r="A282" s="71">
        <v>123</v>
      </c>
      <c r="B282" s="71" t="s">
        <v>152</v>
      </c>
      <c r="C282" s="71" t="s">
        <v>23</v>
      </c>
      <c r="D282" s="71">
        <v>5936</v>
      </c>
      <c r="E282" s="66">
        <v>79</v>
      </c>
      <c r="F282" s="73">
        <f>+D282*E282</f>
        <v>468944</v>
      </c>
      <c r="G282" s="7"/>
      <c r="H282" s="66" t="str">
        <f>+N282</f>
        <v>Ա/Ձ Վյաչիսլավ Ամիրջանյան</v>
      </c>
      <c r="I282" s="61">
        <f>+P282</f>
        <v>368032</v>
      </c>
      <c r="J282" s="68"/>
      <c r="K282" s="64">
        <f>+D282*I282</f>
        <v>2184637952</v>
      </c>
      <c r="L282" s="64">
        <f>+F282-K282</f>
        <v>-2184169008</v>
      </c>
      <c r="M282" s="8">
        <v>1</v>
      </c>
      <c r="N282" s="9" t="s">
        <v>27</v>
      </c>
      <c r="O282" s="10">
        <f>+P282/D282</f>
        <v>62</v>
      </c>
      <c r="P282" s="10">
        <v>368032</v>
      </c>
      <c r="Q282" s="18"/>
      <c r="R282" s="11"/>
    </row>
    <row r="283" spans="1:18" ht="40.5">
      <c r="A283" s="72"/>
      <c r="B283" s="72"/>
      <c r="C283" s="72"/>
      <c r="D283" s="72"/>
      <c r="E283" s="67"/>
      <c r="F283" s="74"/>
      <c r="G283" s="7"/>
      <c r="H283" s="67"/>
      <c r="I283" s="62"/>
      <c r="J283" s="69"/>
      <c r="K283" s="76"/>
      <c r="L283" s="76"/>
      <c r="M283" s="8">
        <v>2</v>
      </c>
      <c r="N283" s="9" t="s">
        <v>28</v>
      </c>
      <c r="O283" s="10">
        <f>+P283/D282</f>
        <v>68</v>
      </c>
      <c r="P283" s="10">
        <v>403648</v>
      </c>
      <c r="Q283" s="18"/>
    </row>
    <row r="284" spans="1:18" ht="27">
      <c r="A284" s="72"/>
      <c r="B284" s="72"/>
      <c r="C284" s="72"/>
      <c r="D284" s="72"/>
      <c r="E284" s="67"/>
      <c r="F284" s="74"/>
      <c r="G284" s="7"/>
      <c r="H284" s="67"/>
      <c r="I284" s="62"/>
      <c r="J284" s="69"/>
      <c r="K284" s="76"/>
      <c r="L284" s="76"/>
      <c r="M284" s="8">
        <v>3</v>
      </c>
      <c r="N284" s="9" t="s">
        <v>96</v>
      </c>
      <c r="O284" s="10">
        <f>+P284/D282</f>
        <v>68</v>
      </c>
      <c r="P284" s="10">
        <v>403648</v>
      </c>
      <c r="Q284" s="18"/>
    </row>
    <row r="285" spans="1:18" ht="14.25">
      <c r="A285" s="72"/>
      <c r="B285" s="72"/>
      <c r="C285" s="72"/>
      <c r="D285" s="72"/>
      <c r="E285" s="67"/>
      <c r="F285" s="74"/>
      <c r="G285" s="7"/>
      <c r="H285" s="67"/>
      <c r="I285" s="62"/>
      <c r="J285" s="69"/>
      <c r="K285" s="76"/>
      <c r="L285" s="76"/>
      <c r="M285" s="8">
        <v>4</v>
      </c>
      <c r="N285" s="9" t="s">
        <v>26</v>
      </c>
      <c r="O285" s="10">
        <f>+Q285/D282</f>
        <v>86.927223719676547</v>
      </c>
      <c r="P285" s="10">
        <f>+Q285/1.2</f>
        <v>430000</v>
      </c>
      <c r="Q285" s="10">
        <v>516000</v>
      </c>
    </row>
    <row r="286" spans="1:18" ht="40.5">
      <c r="A286" s="71">
        <v>124</v>
      </c>
      <c r="B286" s="71" t="s">
        <v>153</v>
      </c>
      <c r="C286" s="71" t="s">
        <v>23</v>
      </c>
      <c r="D286" s="71">
        <v>6817</v>
      </c>
      <c r="E286" s="66">
        <v>79</v>
      </c>
      <c r="F286" s="73">
        <f>+D286*E286</f>
        <v>538543</v>
      </c>
      <c r="G286" s="7"/>
      <c r="H286" s="66" t="str">
        <f>+N286</f>
        <v>ֆ/ա Նարեկ Արարատի Մելիք-Թանգյան</v>
      </c>
      <c r="I286" s="61">
        <f>+P286</f>
        <v>429471</v>
      </c>
      <c r="J286" s="68"/>
      <c r="K286" s="64">
        <f>+I286*D286</f>
        <v>2927703807</v>
      </c>
      <c r="L286" s="64">
        <f>+F286-K286</f>
        <v>-2927165264</v>
      </c>
      <c r="M286" s="8">
        <v>1</v>
      </c>
      <c r="N286" s="9" t="s">
        <v>28</v>
      </c>
      <c r="O286" s="10">
        <f>+P286/D286</f>
        <v>63</v>
      </c>
      <c r="P286" s="10">
        <v>429471</v>
      </c>
      <c r="Q286" s="18"/>
      <c r="R286" s="11"/>
    </row>
    <row r="287" spans="1:18" ht="27">
      <c r="A287" s="72"/>
      <c r="B287" s="72"/>
      <c r="C287" s="72"/>
      <c r="D287" s="72"/>
      <c r="E287" s="67"/>
      <c r="F287" s="74"/>
      <c r="G287" s="7"/>
      <c r="H287" s="75"/>
      <c r="I287" s="62"/>
      <c r="J287" s="69"/>
      <c r="K287" s="65"/>
      <c r="L287" s="65"/>
      <c r="M287" s="8">
        <v>2</v>
      </c>
      <c r="N287" s="9" t="s">
        <v>96</v>
      </c>
      <c r="O287" s="10">
        <f>+P287/D286</f>
        <v>68</v>
      </c>
      <c r="P287" s="10">
        <v>463556</v>
      </c>
      <c r="Q287" s="18"/>
    </row>
    <row r="288" spans="1:18" ht="40.5">
      <c r="A288" s="71">
        <v>125</v>
      </c>
      <c r="B288" s="71" t="s">
        <v>154</v>
      </c>
      <c r="C288" s="71" t="s">
        <v>23</v>
      </c>
      <c r="D288" s="71">
        <v>6905</v>
      </c>
      <c r="E288" s="66">
        <v>79</v>
      </c>
      <c r="F288" s="73">
        <f>+D288*E288</f>
        <v>545495</v>
      </c>
      <c r="G288" s="7"/>
      <c r="H288" s="66" t="str">
        <f>+N288</f>
        <v>ֆ/ա Նարեկ Արարատի Մելիք-Թանգյան</v>
      </c>
      <c r="I288" s="61">
        <f>+P288</f>
        <v>435015</v>
      </c>
      <c r="J288" s="68"/>
      <c r="K288" s="64">
        <f>+I288*D288</f>
        <v>3003778575</v>
      </c>
      <c r="L288" s="64">
        <f>+F288-K288</f>
        <v>-3003233080</v>
      </c>
      <c r="M288" s="8">
        <v>1</v>
      </c>
      <c r="N288" s="9" t="s">
        <v>28</v>
      </c>
      <c r="O288" s="10">
        <f>+P288/D288</f>
        <v>63</v>
      </c>
      <c r="P288" s="10">
        <v>435015</v>
      </c>
      <c r="Q288" s="18"/>
      <c r="R288" s="11"/>
    </row>
    <row r="289" spans="1:18" ht="27">
      <c r="A289" s="72"/>
      <c r="B289" s="72"/>
      <c r="C289" s="72"/>
      <c r="D289" s="72"/>
      <c r="E289" s="67"/>
      <c r="F289" s="74"/>
      <c r="G289" s="7"/>
      <c r="H289" s="75"/>
      <c r="I289" s="62"/>
      <c r="J289" s="69"/>
      <c r="K289" s="65"/>
      <c r="L289" s="65"/>
      <c r="M289" s="8">
        <v>2</v>
      </c>
      <c r="N289" s="9" t="s">
        <v>96</v>
      </c>
      <c r="O289" s="10">
        <f>+P289/D288</f>
        <v>68</v>
      </c>
      <c r="P289" s="10">
        <v>469540</v>
      </c>
      <c r="Q289" s="18"/>
    </row>
    <row r="290" spans="1:18" ht="54">
      <c r="A290" s="19">
        <v>126</v>
      </c>
      <c r="B290" s="19" t="s">
        <v>155</v>
      </c>
      <c r="C290" s="19" t="s">
        <v>23</v>
      </c>
      <c r="D290" s="19">
        <v>753</v>
      </c>
      <c r="E290" s="20">
        <v>79</v>
      </c>
      <c r="F290" s="21">
        <f>+D290*E290</f>
        <v>59487</v>
      </c>
      <c r="G290" s="7"/>
      <c r="H290" s="20" t="str">
        <f t="shared" ref="H290:I294" si="22">+N290</f>
        <v>ֆ/ա Նարեկ Արարատի Մելիք-Թանգյան</v>
      </c>
      <c r="I290" s="22">
        <f>+P290</f>
        <v>44427</v>
      </c>
      <c r="J290" s="23"/>
      <c r="K290" s="24">
        <f>+D290*I290</f>
        <v>33453531</v>
      </c>
      <c r="L290" s="24">
        <f>+F290-K290</f>
        <v>-33394044</v>
      </c>
      <c r="M290" s="8">
        <v>1</v>
      </c>
      <c r="N290" s="9" t="s">
        <v>28</v>
      </c>
      <c r="O290" s="10">
        <f>+P290/D290</f>
        <v>59</v>
      </c>
      <c r="P290" s="10">
        <v>44427</v>
      </c>
      <c r="Q290" s="18"/>
      <c r="R290" s="11"/>
    </row>
    <row r="291" spans="1:18" ht="54">
      <c r="A291" s="19">
        <v>127</v>
      </c>
      <c r="B291" s="19" t="s">
        <v>156</v>
      </c>
      <c r="C291" s="19" t="s">
        <v>23</v>
      </c>
      <c r="D291" s="19">
        <v>762</v>
      </c>
      <c r="E291" s="20">
        <v>79</v>
      </c>
      <c r="F291" s="21">
        <f>+D291*E291</f>
        <v>60198</v>
      </c>
      <c r="G291" s="7"/>
      <c r="H291" s="20" t="str">
        <f t="shared" si="22"/>
        <v>ֆ/ա Նարեկ Արարատի Մելիք-Թանգյան</v>
      </c>
      <c r="I291" s="22">
        <f>+P291</f>
        <v>44958</v>
      </c>
      <c r="J291" s="23"/>
      <c r="K291" s="24">
        <f>+D291*I291</f>
        <v>34257996</v>
      </c>
      <c r="L291" s="24">
        <f>+F291-K291</f>
        <v>-34197798</v>
      </c>
      <c r="M291" s="8">
        <v>1</v>
      </c>
      <c r="N291" s="9" t="s">
        <v>28</v>
      </c>
      <c r="O291" s="10">
        <f>+P291/D291</f>
        <v>59</v>
      </c>
      <c r="P291" s="10">
        <v>44958</v>
      </c>
      <c r="Q291" s="18"/>
      <c r="R291" s="11"/>
    </row>
    <row r="292" spans="1:18" ht="54">
      <c r="A292" s="28">
        <v>128</v>
      </c>
      <c r="B292" s="28" t="s">
        <v>157</v>
      </c>
      <c r="C292" s="28" t="s">
        <v>23</v>
      </c>
      <c r="D292" s="28">
        <v>1712</v>
      </c>
      <c r="E292" s="28">
        <v>79</v>
      </c>
      <c r="F292" s="29">
        <f>+D292*E292</f>
        <v>135248</v>
      </c>
      <c r="G292" s="30"/>
      <c r="H292" s="28">
        <f t="shared" si="22"/>
        <v>0</v>
      </c>
      <c r="I292" s="31">
        <f t="shared" si="22"/>
        <v>0</v>
      </c>
      <c r="J292" s="32"/>
      <c r="K292" s="33">
        <f>+D292*I292</f>
        <v>0</v>
      </c>
      <c r="L292" s="33">
        <f>+F292-K292</f>
        <v>135248</v>
      </c>
      <c r="M292" s="8">
        <v>0</v>
      </c>
      <c r="N292" s="9"/>
      <c r="O292" s="10">
        <f>+P292/D292</f>
        <v>0</v>
      </c>
      <c r="P292" s="10"/>
      <c r="Q292" s="18"/>
    </row>
    <row r="293" spans="1:18" ht="54">
      <c r="A293" s="28">
        <v>129</v>
      </c>
      <c r="B293" s="28" t="s">
        <v>158</v>
      </c>
      <c r="C293" s="28" t="s">
        <v>23</v>
      </c>
      <c r="D293" s="28">
        <v>1734</v>
      </c>
      <c r="E293" s="28">
        <v>79</v>
      </c>
      <c r="F293" s="29">
        <f>+D293*E293</f>
        <v>136986</v>
      </c>
      <c r="G293" s="30"/>
      <c r="H293" s="28">
        <f t="shared" si="22"/>
        <v>0</v>
      </c>
      <c r="I293" s="31">
        <f t="shared" si="22"/>
        <v>0</v>
      </c>
      <c r="J293" s="32"/>
      <c r="K293" s="33">
        <f>+D293*I293</f>
        <v>0</v>
      </c>
      <c r="L293" s="33">
        <f>+F293-K293</f>
        <v>136986</v>
      </c>
      <c r="M293" s="8">
        <v>0</v>
      </c>
      <c r="N293" s="9"/>
      <c r="O293" s="10">
        <f>+P293/D293</f>
        <v>0</v>
      </c>
      <c r="P293" s="10"/>
      <c r="Q293" s="18"/>
    </row>
    <row r="294" spans="1:18" ht="27">
      <c r="A294" s="71">
        <v>130</v>
      </c>
      <c r="B294" s="71" t="s">
        <v>159</v>
      </c>
      <c r="C294" s="71" t="s">
        <v>23</v>
      </c>
      <c r="D294" s="71">
        <v>3074</v>
      </c>
      <c r="E294" s="66">
        <v>79</v>
      </c>
      <c r="F294" s="73">
        <f>+D294*E294</f>
        <v>242846</v>
      </c>
      <c r="G294" s="7"/>
      <c r="H294" s="66" t="str">
        <f t="shared" si="22"/>
        <v>Ա/Ձ Վյաչիսլավ Ամիրջանյան</v>
      </c>
      <c r="I294" s="61">
        <f>+P294</f>
        <v>190588</v>
      </c>
      <c r="J294" s="68"/>
      <c r="K294" s="64">
        <f>+D294*I294</f>
        <v>585867512</v>
      </c>
      <c r="L294" s="64">
        <f>+F294-K294</f>
        <v>-585624666</v>
      </c>
      <c r="M294" s="8">
        <v>1</v>
      </c>
      <c r="N294" s="9" t="s">
        <v>27</v>
      </c>
      <c r="O294" s="10">
        <f>+P294/D294</f>
        <v>62</v>
      </c>
      <c r="P294" s="10">
        <v>190588</v>
      </c>
      <c r="Q294" s="18"/>
      <c r="R294" s="11"/>
    </row>
    <row r="295" spans="1:18" ht="40.5">
      <c r="A295" s="72"/>
      <c r="B295" s="72"/>
      <c r="C295" s="72"/>
      <c r="D295" s="72"/>
      <c r="E295" s="67"/>
      <c r="F295" s="74"/>
      <c r="G295" s="7"/>
      <c r="H295" s="67"/>
      <c r="I295" s="62"/>
      <c r="J295" s="69"/>
      <c r="K295" s="76"/>
      <c r="L295" s="76"/>
      <c r="M295" s="8">
        <v>2</v>
      </c>
      <c r="N295" s="9" t="s">
        <v>28</v>
      </c>
      <c r="O295" s="10">
        <f>+P295/D294</f>
        <v>68</v>
      </c>
      <c r="P295" s="10">
        <v>209032</v>
      </c>
      <c r="Q295" s="18"/>
    </row>
    <row r="296" spans="1:18" ht="27">
      <c r="A296" s="72"/>
      <c r="B296" s="72"/>
      <c r="C296" s="72"/>
      <c r="D296" s="72"/>
      <c r="E296" s="67"/>
      <c r="F296" s="74"/>
      <c r="G296" s="7"/>
      <c r="H296" s="67"/>
      <c r="I296" s="62"/>
      <c r="J296" s="69"/>
      <c r="K296" s="76"/>
      <c r="L296" s="76"/>
      <c r="M296" s="8">
        <v>3</v>
      </c>
      <c r="N296" s="9" t="s">
        <v>96</v>
      </c>
      <c r="O296" s="10">
        <f>+P296/D294</f>
        <v>68</v>
      </c>
      <c r="P296" s="10">
        <v>209032</v>
      </c>
      <c r="Q296" s="18"/>
    </row>
    <row r="297" spans="1:18" ht="14.25">
      <c r="A297" s="72"/>
      <c r="B297" s="72"/>
      <c r="C297" s="72"/>
      <c r="D297" s="72"/>
      <c r="E297" s="67"/>
      <c r="F297" s="74"/>
      <c r="G297" s="7"/>
      <c r="H297" s="67"/>
      <c r="I297" s="62"/>
      <c r="J297" s="69"/>
      <c r="K297" s="76"/>
      <c r="L297" s="76"/>
      <c r="M297" s="8">
        <v>4</v>
      </c>
      <c r="N297" s="9" t="s">
        <v>26</v>
      </c>
      <c r="O297" s="10">
        <f>+Q297/D294</f>
        <v>89.785296031229663</v>
      </c>
      <c r="P297" s="10">
        <f>+Q297/1.2</f>
        <v>230000</v>
      </c>
      <c r="Q297" s="10">
        <v>276000</v>
      </c>
    </row>
    <row r="298" spans="1:18" ht="27">
      <c r="A298" s="71">
        <v>131</v>
      </c>
      <c r="B298" s="71" t="s">
        <v>160</v>
      </c>
      <c r="C298" s="71" t="s">
        <v>23</v>
      </c>
      <c r="D298" s="71">
        <v>3115</v>
      </c>
      <c r="E298" s="66">
        <v>79</v>
      </c>
      <c r="F298" s="73">
        <f>+D298*E298</f>
        <v>246085</v>
      </c>
      <c r="G298" s="7"/>
      <c r="H298" s="66" t="str">
        <f>+N298</f>
        <v>Ա/Ձ Վյաչիսլավ Ամիրջանյան</v>
      </c>
      <c r="I298" s="61">
        <f>+P298</f>
        <v>193130</v>
      </c>
      <c r="J298" s="68"/>
      <c r="K298" s="64">
        <f>+D298*I298</f>
        <v>601599950</v>
      </c>
      <c r="L298" s="64">
        <f>+F298-K298</f>
        <v>-601353865</v>
      </c>
      <c r="M298" s="8">
        <v>1</v>
      </c>
      <c r="N298" s="9" t="s">
        <v>27</v>
      </c>
      <c r="O298" s="10">
        <f>+P298/D298</f>
        <v>62</v>
      </c>
      <c r="P298" s="10">
        <v>193130</v>
      </c>
      <c r="Q298" s="18"/>
      <c r="R298" s="11"/>
    </row>
    <row r="299" spans="1:18" ht="40.5">
      <c r="A299" s="72"/>
      <c r="B299" s="72"/>
      <c r="C299" s="72"/>
      <c r="D299" s="72"/>
      <c r="E299" s="67"/>
      <c r="F299" s="74"/>
      <c r="G299" s="7"/>
      <c r="H299" s="67"/>
      <c r="I299" s="62"/>
      <c r="J299" s="69"/>
      <c r="K299" s="76"/>
      <c r="L299" s="76"/>
      <c r="M299" s="8">
        <v>2</v>
      </c>
      <c r="N299" s="9" t="s">
        <v>28</v>
      </c>
      <c r="O299" s="10">
        <f>+P299/D298</f>
        <v>68</v>
      </c>
      <c r="P299" s="10">
        <v>211820</v>
      </c>
      <c r="Q299" s="18"/>
    </row>
    <row r="300" spans="1:18" ht="27">
      <c r="A300" s="72"/>
      <c r="B300" s="72"/>
      <c r="C300" s="72"/>
      <c r="D300" s="72"/>
      <c r="E300" s="67"/>
      <c r="F300" s="74"/>
      <c r="G300" s="7"/>
      <c r="H300" s="67"/>
      <c r="I300" s="62"/>
      <c r="J300" s="69"/>
      <c r="K300" s="76"/>
      <c r="L300" s="76"/>
      <c r="M300" s="8">
        <v>3</v>
      </c>
      <c r="N300" s="9" t="s">
        <v>96</v>
      </c>
      <c r="O300" s="10">
        <f>+P300/D298</f>
        <v>68</v>
      </c>
      <c r="P300" s="10">
        <v>211820</v>
      </c>
      <c r="Q300" s="18"/>
    </row>
    <row r="301" spans="1:18" ht="14.25">
      <c r="A301" s="72"/>
      <c r="B301" s="72"/>
      <c r="C301" s="72"/>
      <c r="D301" s="72"/>
      <c r="E301" s="67"/>
      <c r="F301" s="74"/>
      <c r="G301" s="7"/>
      <c r="H301" s="67"/>
      <c r="I301" s="62"/>
      <c r="J301" s="69"/>
      <c r="K301" s="76"/>
      <c r="L301" s="76"/>
      <c r="M301" s="8">
        <v>4</v>
      </c>
      <c r="N301" s="9" t="s">
        <v>26</v>
      </c>
      <c r="O301" s="10">
        <f>+Q301/D298</f>
        <v>88.603531300160512</v>
      </c>
      <c r="P301" s="10">
        <f>+Q301/1.2</f>
        <v>230000</v>
      </c>
      <c r="Q301" s="10">
        <v>276000</v>
      </c>
    </row>
    <row r="302" spans="1:18" ht="27">
      <c r="A302" s="71">
        <v>132</v>
      </c>
      <c r="B302" s="71" t="s">
        <v>161</v>
      </c>
      <c r="C302" s="71" t="s">
        <v>23</v>
      </c>
      <c r="D302" s="71">
        <v>4624</v>
      </c>
      <c r="E302" s="66">
        <v>79</v>
      </c>
      <c r="F302" s="73">
        <f>+D302*E302</f>
        <v>365296</v>
      </c>
      <c r="G302" s="7"/>
      <c r="H302" s="66" t="str">
        <f>+N302</f>
        <v>Ա/Ձ Արայիկ Աբրահամյան</v>
      </c>
      <c r="I302" s="61">
        <f>+P302</f>
        <v>314432</v>
      </c>
      <c r="J302" s="68"/>
      <c r="K302" s="64">
        <f>+D302*I302</f>
        <v>1453933568</v>
      </c>
      <c r="L302" s="64">
        <f>+F302-K302</f>
        <v>-1453568272</v>
      </c>
      <c r="M302" s="8">
        <v>1</v>
      </c>
      <c r="N302" s="9" t="s">
        <v>96</v>
      </c>
      <c r="O302" s="10">
        <f>+P302/D302</f>
        <v>68</v>
      </c>
      <c r="P302" s="10">
        <v>314432</v>
      </c>
      <c r="Q302" s="18"/>
      <c r="R302" s="11"/>
    </row>
    <row r="303" spans="1:18" ht="14.25">
      <c r="A303" s="72"/>
      <c r="B303" s="72"/>
      <c r="C303" s="72"/>
      <c r="D303" s="72"/>
      <c r="E303" s="67"/>
      <c r="F303" s="74"/>
      <c r="G303" s="7"/>
      <c r="H303" s="67"/>
      <c r="I303" s="62"/>
      <c r="J303" s="69"/>
      <c r="K303" s="76"/>
      <c r="L303" s="76"/>
      <c r="M303" s="8">
        <v>2</v>
      </c>
      <c r="N303" s="9" t="s">
        <v>26</v>
      </c>
      <c r="O303" s="10">
        <f>+Q303/D302</f>
        <v>85.640138408304495</v>
      </c>
      <c r="P303" s="10">
        <f>+Q303/1.2</f>
        <v>330000</v>
      </c>
      <c r="Q303" s="10">
        <v>396000</v>
      </c>
    </row>
    <row r="304" spans="1:18" ht="40.5">
      <c r="A304" s="72"/>
      <c r="B304" s="72"/>
      <c r="C304" s="72"/>
      <c r="D304" s="72"/>
      <c r="E304" s="67"/>
      <c r="F304" s="74"/>
      <c r="G304" s="7"/>
      <c r="H304" s="67"/>
      <c r="I304" s="62"/>
      <c r="J304" s="69"/>
      <c r="K304" s="76"/>
      <c r="L304" s="76"/>
      <c r="M304" s="8">
        <v>3</v>
      </c>
      <c r="N304" s="9" t="s">
        <v>28</v>
      </c>
      <c r="O304" s="10">
        <f>+P304/D302</f>
        <v>72</v>
      </c>
      <c r="P304" s="10">
        <v>332928</v>
      </c>
      <c r="Q304" s="18"/>
    </row>
    <row r="305" spans="1:18" ht="27">
      <c r="A305" s="71">
        <v>133</v>
      </c>
      <c r="B305" s="71" t="s">
        <v>162</v>
      </c>
      <c r="C305" s="71" t="s">
        <v>23</v>
      </c>
      <c r="D305" s="71">
        <v>4684</v>
      </c>
      <c r="E305" s="66">
        <v>79</v>
      </c>
      <c r="F305" s="73">
        <f>+D305*E305</f>
        <v>370036</v>
      </c>
      <c r="G305" s="7"/>
      <c r="H305" s="66" t="str">
        <f>+N305</f>
        <v>Ա/Ձ Արայիկ Աբրահամյան</v>
      </c>
      <c r="I305" s="61">
        <f>+P305</f>
        <v>318512</v>
      </c>
      <c r="J305" s="68"/>
      <c r="K305" s="64">
        <f>+D305*I305</f>
        <v>1491910208</v>
      </c>
      <c r="L305" s="64">
        <f>+F305-K305</f>
        <v>-1491540172</v>
      </c>
      <c r="M305" s="8">
        <v>1</v>
      </c>
      <c r="N305" s="9" t="s">
        <v>96</v>
      </c>
      <c r="O305" s="10">
        <f>+P305/D305</f>
        <v>68</v>
      </c>
      <c r="P305" s="10">
        <v>318512</v>
      </c>
      <c r="Q305" s="18"/>
      <c r="R305" s="11"/>
    </row>
    <row r="306" spans="1:18" ht="40.5">
      <c r="A306" s="72"/>
      <c r="B306" s="72"/>
      <c r="C306" s="72"/>
      <c r="D306" s="72"/>
      <c r="E306" s="67"/>
      <c r="F306" s="74"/>
      <c r="G306" s="7"/>
      <c r="H306" s="67"/>
      <c r="I306" s="62"/>
      <c r="J306" s="69"/>
      <c r="K306" s="76"/>
      <c r="L306" s="76"/>
      <c r="M306" s="8">
        <v>2</v>
      </c>
      <c r="N306" s="9" t="s">
        <v>28</v>
      </c>
      <c r="O306" s="10">
        <f>+P306/D305</f>
        <v>72</v>
      </c>
      <c r="P306" s="10">
        <v>337248</v>
      </c>
      <c r="Q306" s="18"/>
    </row>
    <row r="307" spans="1:18" ht="14.25">
      <c r="A307" s="72"/>
      <c r="B307" s="72"/>
      <c r="C307" s="72"/>
      <c r="D307" s="72"/>
      <c r="E307" s="67"/>
      <c r="F307" s="74"/>
      <c r="G307" s="7"/>
      <c r="H307" s="67"/>
      <c r="I307" s="62"/>
      <c r="J307" s="69"/>
      <c r="K307" s="76"/>
      <c r="L307" s="76"/>
      <c r="M307" s="8">
        <v>3</v>
      </c>
      <c r="N307" s="9" t="s">
        <v>26</v>
      </c>
      <c r="O307" s="10">
        <f>+Q307/D305</f>
        <v>89.666951323654999</v>
      </c>
      <c r="P307" s="10">
        <f>+Q307/1.2</f>
        <v>350000</v>
      </c>
      <c r="Q307" s="10">
        <v>420000</v>
      </c>
    </row>
    <row r="308" spans="1:18" ht="27">
      <c r="A308" s="71">
        <v>134</v>
      </c>
      <c r="B308" s="71" t="s">
        <v>163</v>
      </c>
      <c r="C308" s="71" t="s">
        <v>23</v>
      </c>
      <c r="D308" s="71">
        <v>1318</v>
      </c>
      <c r="E308" s="66">
        <v>79</v>
      </c>
      <c r="F308" s="73">
        <f>+D308*E308</f>
        <v>104122</v>
      </c>
      <c r="G308" s="7"/>
      <c r="H308" s="66" t="str">
        <f>+N308</f>
        <v>Ա/Ձ Վյաչիսլավ Ամիրջանյան</v>
      </c>
      <c r="I308" s="61">
        <f>+P308</f>
        <v>81716</v>
      </c>
      <c r="J308" s="68"/>
      <c r="K308" s="64">
        <f>+D308*I308</f>
        <v>107701688</v>
      </c>
      <c r="L308" s="64">
        <f>+F308-K308</f>
        <v>-107597566</v>
      </c>
      <c r="M308" s="8">
        <v>1</v>
      </c>
      <c r="N308" s="9" t="s">
        <v>27</v>
      </c>
      <c r="O308" s="10">
        <f>+P308/D308</f>
        <v>62</v>
      </c>
      <c r="P308" s="10">
        <v>81716</v>
      </c>
      <c r="Q308" s="18"/>
      <c r="R308" s="11"/>
    </row>
    <row r="309" spans="1:18" ht="40.5">
      <c r="A309" s="72"/>
      <c r="B309" s="72"/>
      <c r="C309" s="72"/>
      <c r="D309" s="72"/>
      <c r="E309" s="67"/>
      <c r="F309" s="74"/>
      <c r="G309" s="7"/>
      <c r="H309" s="67"/>
      <c r="I309" s="62"/>
      <c r="J309" s="69"/>
      <c r="K309" s="76"/>
      <c r="L309" s="76"/>
      <c r="M309" s="8">
        <v>2</v>
      </c>
      <c r="N309" s="9" t="s">
        <v>28</v>
      </c>
      <c r="O309" s="10">
        <f>+P309/D308</f>
        <v>63</v>
      </c>
      <c r="P309" s="10">
        <v>83034</v>
      </c>
      <c r="Q309" s="18"/>
    </row>
    <row r="310" spans="1:18" ht="27">
      <c r="A310" s="72"/>
      <c r="B310" s="72"/>
      <c r="C310" s="72"/>
      <c r="D310" s="72"/>
      <c r="E310" s="67"/>
      <c r="F310" s="74"/>
      <c r="G310" s="7"/>
      <c r="H310" s="67"/>
      <c r="I310" s="62"/>
      <c r="J310" s="69"/>
      <c r="K310" s="76"/>
      <c r="L310" s="76"/>
      <c r="M310" s="8">
        <v>3</v>
      </c>
      <c r="N310" s="9" t="s">
        <v>96</v>
      </c>
      <c r="O310" s="10">
        <f>+P310/D308</f>
        <v>68</v>
      </c>
      <c r="P310" s="10">
        <v>89624</v>
      </c>
      <c r="Q310" s="18"/>
    </row>
    <row r="311" spans="1:18" ht="27">
      <c r="A311" s="71">
        <v>135</v>
      </c>
      <c r="B311" s="71" t="s">
        <v>164</v>
      </c>
      <c r="C311" s="71" t="s">
        <v>23</v>
      </c>
      <c r="D311" s="71">
        <v>1335</v>
      </c>
      <c r="E311" s="66">
        <v>79</v>
      </c>
      <c r="F311" s="73">
        <f>+D311*E311</f>
        <v>105465</v>
      </c>
      <c r="G311" s="7"/>
      <c r="H311" s="66" t="str">
        <f>+N311</f>
        <v>Ա/Ձ Վյաչիսլավ Ամիրջանյան</v>
      </c>
      <c r="I311" s="61">
        <f>+P311</f>
        <v>82770</v>
      </c>
      <c r="J311" s="68"/>
      <c r="K311" s="64">
        <f>+D311*I311</f>
        <v>110497950</v>
      </c>
      <c r="L311" s="64">
        <f>+F311-K311</f>
        <v>-110392485</v>
      </c>
      <c r="M311" s="8">
        <v>1</v>
      </c>
      <c r="N311" s="9" t="s">
        <v>27</v>
      </c>
      <c r="O311" s="10">
        <f>+P311/D311</f>
        <v>62</v>
      </c>
      <c r="P311" s="10">
        <v>82770</v>
      </c>
      <c r="Q311" s="18"/>
      <c r="R311" s="11"/>
    </row>
    <row r="312" spans="1:18" ht="40.5">
      <c r="A312" s="72"/>
      <c r="B312" s="72"/>
      <c r="C312" s="72"/>
      <c r="D312" s="72"/>
      <c r="E312" s="67"/>
      <c r="F312" s="74"/>
      <c r="G312" s="7"/>
      <c r="H312" s="67"/>
      <c r="I312" s="62"/>
      <c r="J312" s="69"/>
      <c r="K312" s="76"/>
      <c r="L312" s="76"/>
      <c r="M312" s="8">
        <v>2</v>
      </c>
      <c r="N312" s="9" t="s">
        <v>28</v>
      </c>
      <c r="O312" s="10">
        <f>+P312/D311</f>
        <v>63</v>
      </c>
      <c r="P312" s="10">
        <v>84105</v>
      </c>
      <c r="Q312" s="18"/>
    </row>
    <row r="313" spans="1:18" ht="27">
      <c r="A313" s="72"/>
      <c r="B313" s="72"/>
      <c r="C313" s="72"/>
      <c r="D313" s="72"/>
      <c r="E313" s="67"/>
      <c r="F313" s="74"/>
      <c r="G313" s="7"/>
      <c r="H313" s="67"/>
      <c r="I313" s="62"/>
      <c r="J313" s="69"/>
      <c r="K313" s="76"/>
      <c r="L313" s="76"/>
      <c r="M313" s="8">
        <v>3</v>
      </c>
      <c r="N313" s="9" t="s">
        <v>96</v>
      </c>
      <c r="O313" s="10">
        <f>+P313/D311</f>
        <v>68</v>
      </c>
      <c r="P313" s="10">
        <v>90780</v>
      </c>
      <c r="Q313" s="18"/>
    </row>
    <row r="314" spans="1:18" ht="67.5">
      <c r="A314" s="19">
        <v>136</v>
      </c>
      <c r="B314" s="19" t="s">
        <v>165</v>
      </c>
      <c r="C314" s="19" t="s">
        <v>23</v>
      </c>
      <c r="D314" s="19">
        <v>93</v>
      </c>
      <c r="E314" s="20">
        <v>79</v>
      </c>
      <c r="F314" s="21">
        <f>+D314*E314</f>
        <v>7347</v>
      </c>
      <c r="G314" s="7"/>
      <c r="H314" s="20" t="str">
        <f t="shared" ref="H314:H316" si="23">+N314</f>
        <v>ֆ/ա Նարեկ Արարատի Մելիք-Թանգյան</v>
      </c>
      <c r="I314" s="22">
        <f>+P314</f>
        <v>6882</v>
      </c>
      <c r="J314" s="23"/>
      <c r="K314" s="24">
        <f>+D314*I314</f>
        <v>640026</v>
      </c>
      <c r="L314" s="24">
        <f>+F314-K314</f>
        <v>-632679</v>
      </c>
      <c r="M314" s="8">
        <v>1</v>
      </c>
      <c r="N314" s="9" t="s">
        <v>28</v>
      </c>
      <c r="O314" s="10">
        <f>+P314/D314</f>
        <v>74</v>
      </c>
      <c r="P314" s="10">
        <v>6882</v>
      </c>
      <c r="Q314" s="18"/>
      <c r="R314" s="11"/>
    </row>
    <row r="315" spans="1:18" ht="67.5">
      <c r="A315" s="19">
        <v>137</v>
      </c>
      <c r="B315" s="19" t="s">
        <v>166</v>
      </c>
      <c r="C315" s="19" t="s">
        <v>23</v>
      </c>
      <c r="D315" s="19">
        <v>94</v>
      </c>
      <c r="E315" s="20">
        <v>79</v>
      </c>
      <c r="F315" s="21">
        <f>+D315*E315</f>
        <v>7426</v>
      </c>
      <c r="G315" s="7"/>
      <c r="H315" s="20" t="str">
        <f t="shared" si="23"/>
        <v>ֆ/ա Նարեկ Արարատի Մելիք-Թանգյան</v>
      </c>
      <c r="I315" s="22">
        <f>+P315</f>
        <v>6956</v>
      </c>
      <c r="J315" s="23"/>
      <c r="K315" s="24">
        <f>+D315*I315</f>
        <v>653864</v>
      </c>
      <c r="L315" s="24">
        <f>+F315-K315</f>
        <v>-646438</v>
      </c>
      <c r="M315" s="8">
        <v>1</v>
      </c>
      <c r="N315" s="9" t="s">
        <v>28</v>
      </c>
      <c r="O315" s="10">
        <f>+P315/D315</f>
        <v>74</v>
      </c>
      <c r="P315" s="10">
        <v>6956</v>
      </c>
      <c r="Q315" s="18"/>
      <c r="R315" s="11"/>
    </row>
    <row r="316" spans="1:18" ht="40.5">
      <c r="A316" s="71">
        <v>138</v>
      </c>
      <c r="B316" s="71" t="s">
        <v>167</v>
      </c>
      <c r="C316" s="71" t="s">
        <v>23</v>
      </c>
      <c r="D316" s="71">
        <v>1063</v>
      </c>
      <c r="E316" s="66">
        <v>79</v>
      </c>
      <c r="F316" s="73">
        <f>+D316*E316</f>
        <v>83977</v>
      </c>
      <c r="G316" s="7"/>
      <c r="H316" s="66" t="str">
        <f t="shared" si="23"/>
        <v>ֆ/ա Նարեկ Արարատի Մելիք-Թանգյան</v>
      </c>
      <c r="I316" s="61">
        <f>+P316</f>
        <v>66969</v>
      </c>
      <c r="J316" s="68"/>
      <c r="K316" s="64">
        <f>+I316*D316</f>
        <v>71188047</v>
      </c>
      <c r="L316" s="64">
        <f>+F316-K316</f>
        <v>-71104070</v>
      </c>
      <c r="M316" s="8">
        <v>1</v>
      </c>
      <c r="N316" s="9" t="s">
        <v>28</v>
      </c>
      <c r="O316" s="10">
        <f>+P316/D316</f>
        <v>63</v>
      </c>
      <c r="P316" s="10">
        <v>66969</v>
      </c>
      <c r="Q316" s="18"/>
      <c r="R316" s="11"/>
    </row>
    <row r="317" spans="1:18" ht="27">
      <c r="A317" s="72"/>
      <c r="B317" s="72"/>
      <c r="C317" s="72"/>
      <c r="D317" s="72"/>
      <c r="E317" s="67"/>
      <c r="F317" s="74"/>
      <c r="G317" s="7"/>
      <c r="H317" s="75"/>
      <c r="I317" s="62"/>
      <c r="J317" s="69"/>
      <c r="K317" s="65"/>
      <c r="L317" s="65"/>
      <c r="M317" s="8">
        <v>2</v>
      </c>
      <c r="N317" s="9" t="s">
        <v>96</v>
      </c>
      <c r="O317" s="10">
        <f>+P317/D316</f>
        <v>68</v>
      </c>
      <c r="P317" s="10">
        <v>72284</v>
      </c>
      <c r="Q317" s="18"/>
    </row>
    <row r="318" spans="1:18" ht="40.5">
      <c r="A318" s="71">
        <v>139</v>
      </c>
      <c r="B318" s="71" t="s">
        <v>168</v>
      </c>
      <c r="C318" s="71" t="s">
        <v>23</v>
      </c>
      <c r="D318" s="71">
        <v>1077</v>
      </c>
      <c r="E318" s="66">
        <v>79</v>
      </c>
      <c r="F318" s="73">
        <f>+D318*E318</f>
        <v>85083</v>
      </c>
      <c r="G318" s="7"/>
      <c r="H318" s="66" t="str">
        <f>+N318</f>
        <v>ֆ/ա Նարեկ Արարատի Մելիք-Թանգյան</v>
      </c>
      <c r="I318" s="61">
        <f>+P318</f>
        <v>67851</v>
      </c>
      <c r="J318" s="68"/>
      <c r="K318" s="64">
        <f>+I318*D318</f>
        <v>73075527</v>
      </c>
      <c r="L318" s="64">
        <f>+F318-K318</f>
        <v>-72990444</v>
      </c>
      <c r="M318" s="8">
        <v>1</v>
      </c>
      <c r="N318" s="9" t="s">
        <v>28</v>
      </c>
      <c r="O318" s="10">
        <f>+P318/D318</f>
        <v>63</v>
      </c>
      <c r="P318" s="10">
        <v>67851</v>
      </c>
      <c r="Q318" s="18"/>
      <c r="R318" s="11"/>
    </row>
    <row r="319" spans="1:18" ht="27">
      <c r="A319" s="72"/>
      <c r="B319" s="72"/>
      <c r="C319" s="72"/>
      <c r="D319" s="72"/>
      <c r="E319" s="67"/>
      <c r="F319" s="74"/>
      <c r="G319" s="7"/>
      <c r="H319" s="75"/>
      <c r="I319" s="62"/>
      <c r="J319" s="69"/>
      <c r="K319" s="65"/>
      <c r="L319" s="65"/>
      <c r="M319" s="8">
        <v>2</v>
      </c>
      <c r="N319" s="9" t="s">
        <v>96</v>
      </c>
      <c r="O319" s="10">
        <f>+P319/D318</f>
        <v>68</v>
      </c>
      <c r="P319" s="10">
        <v>73236</v>
      </c>
      <c r="Q319" s="18"/>
    </row>
    <row r="320" spans="1:18" ht="54">
      <c r="A320" s="19">
        <v>140</v>
      </c>
      <c r="B320" s="19" t="s">
        <v>169</v>
      </c>
      <c r="C320" s="19" t="s">
        <v>23</v>
      </c>
      <c r="D320" s="19">
        <v>4459</v>
      </c>
      <c r="E320" s="20">
        <v>79</v>
      </c>
      <c r="F320" s="21">
        <f>+D320*E320</f>
        <v>352261</v>
      </c>
      <c r="G320" s="7"/>
      <c r="H320" s="20" t="str">
        <f t="shared" ref="H320:H322" si="24">+N320</f>
        <v>Ա/Ձ Արայիկ Աբրահամյան</v>
      </c>
      <c r="I320" s="22">
        <f>+P320</f>
        <v>303212</v>
      </c>
      <c r="J320" s="23"/>
      <c r="K320" s="24">
        <f>+D320*I320</f>
        <v>1352022308</v>
      </c>
      <c r="L320" s="24">
        <f>+F320-K320</f>
        <v>-1351670047</v>
      </c>
      <c r="M320" s="8">
        <v>1</v>
      </c>
      <c r="N320" s="9" t="s">
        <v>96</v>
      </c>
      <c r="O320" s="10">
        <f>+P320/D320</f>
        <v>68</v>
      </c>
      <c r="P320" s="10">
        <v>303212</v>
      </c>
      <c r="Q320" s="18"/>
      <c r="R320" s="11"/>
    </row>
    <row r="321" spans="1:18" ht="54">
      <c r="A321" s="19">
        <v>141</v>
      </c>
      <c r="B321" s="19" t="s">
        <v>170</v>
      </c>
      <c r="C321" s="19" t="s">
        <v>23</v>
      </c>
      <c r="D321" s="19">
        <v>4517</v>
      </c>
      <c r="E321" s="20">
        <v>79</v>
      </c>
      <c r="F321" s="21">
        <f>+D321*E321</f>
        <v>356843</v>
      </c>
      <c r="G321" s="7"/>
      <c r="H321" s="20" t="str">
        <f t="shared" si="24"/>
        <v>Ա/Ձ Արայիկ Աբրահամյան</v>
      </c>
      <c r="I321" s="22">
        <f>+P321</f>
        <v>307156</v>
      </c>
      <c r="J321" s="23"/>
      <c r="K321" s="24">
        <f>+D321*I321</f>
        <v>1387423652</v>
      </c>
      <c r="L321" s="24">
        <f>+F321-K321</f>
        <v>-1387066809</v>
      </c>
      <c r="M321" s="8">
        <v>1</v>
      </c>
      <c r="N321" s="9" t="s">
        <v>96</v>
      </c>
      <c r="O321" s="10">
        <f>+P321/D321</f>
        <v>68</v>
      </c>
      <c r="P321" s="10">
        <v>307156</v>
      </c>
      <c r="Q321" s="18"/>
      <c r="R321" s="11"/>
    </row>
    <row r="322" spans="1:18" ht="27">
      <c r="A322" s="71">
        <v>142</v>
      </c>
      <c r="B322" s="71" t="s">
        <v>171</v>
      </c>
      <c r="C322" s="71" t="s">
        <v>23</v>
      </c>
      <c r="D322" s="71">
        <v>1834</v>
      </c>
      <c r="E322" s="66">
        <v>79</v>
      </c>
      <c r="F322" s="73">
        <f>+D322*E322</f>
        <v>144886</v>
      </c>
      <c r="G322" s="7"/>
      <c r="H322" s="66" t="str">
        <f t="shared" si="24"/>
        <v>Ա/Ձ Վյաչիսլավ Ամիրջանյան</v>
      </c>
      <c r="I322" s="61">
        <f>+P322</f>
        <v>113708</v>
      </c>
      <c r="J322" s="68"/>
      <c r="K322" s="64">
        <f>+D322*I322</f>
        <v>208540472</v>
      </c>
      <c r="L322" s="64">
        <f>+F322-K322</f>
        <v>-208395586</v>
      </c>
      <c r="M322" s="8">
        <v>1</v>
      </c>
      <c r="N322" s="9" t="s">
        <v>27</v>
      </c>
      <c r="O322" s="10">
        <f>+P322/D322</f>
        <v>62</v>
      </c>
      <c r="P322" s="10">
        <v>113708</v>
      </c>
      <c r="Q322" s="18"/>
      <c r="R322" s="11"/>
    </row>
    <row r="323" spans="1:18" ht="27">
      <c r="A323" s="72"/>
      <c r="B323" s="72"/>
      <c r="C323" s="72"/>
      <c r="D323" s="72"/>
      <c r="E323" s="67"/>
      <c r="F323" s="74"/>
      <c r="G323" s="7"/>
      <c r="H323" s="67"/>
      <c r="I323" s="62"/>
      <c r="J323" s="69"/>
      <c r="K323" s="76"/>
      <c r="L323" s="76"/>
      <c r="M323" s="8">
        <v>2</v>
      </c>
      <c r="N323" s="9" t="s">
        <v>96</v>
      </c>
      <c r="O323" s="10">
        <f>+P323/D322</f>
        <v>68</v>
      </c>
      <c r="P323" s="10">
        <v>124712</v>
      </c>
      <c r="Q323" s="18"/>
    </row>
    <row r="324" spans="1:18" ht="40.5">
      <c r="A324" s="72"/>
      <c r="B324" s="72"/>
      <c r="C324" s="72"/>
      <c r="D324" s="72"/>
      <c r="E324" s="67"/>
      <c r="F324" s="74"/>
      <c r="G324" s="7"/>
      <c r="H324" s="67"/>
      <c r="I324" s="62"/>
      <c r="J324" s="69"/>
      <c r="K324" s="76"/>
      <c r="L324" s="76"/>
      <c r="M324" s="8">
        <v>3</v>
      </c>
      <c r="N324" s="9" t="s">
        <v>28</v>
      </c>
      <c r="O324" s="10">
        <f>+P324/D322</f>
        <v>70</v>
      </c>
      <c r="P324" s="10">
        <v>128380</v>
      </c>
      <c r="Q324" s="18"/>
    </row>
    <row r="325" spans="1:18" ht="27">
      <c r="A325" s="71">
        <v>143</v>
      </c>
      <c r="B325" s="71" t="s">
        <v>172</v>
      </c>
      <c r="C325" s="71" t="s">
        <v>23</v>
      </c>
      <c r="D325" s="71">
        <v>1863</v>
      </c>
      <c r="E325" s="66">
        <v>79</v>
      </c>
      <c r="F325" s="73">
        <f>+D325*E325</f>
        <v>147177</v>
      </c>
      <c r="G325" s="7"/>
      <c r="H325" s="66" t="str">
        <f>+N325</f>
        <v>Ա/Ձ Վյաչիսլավ Ամիրջանյան</v>
      </c>
      <c r="I325" s="61">
        <f>+P325</f>
        <v>115506</v>
      </c>
      <c r="J325" s="68"/>
      <c r="K325" s="64">
        <f>+D325*I325</f>
        <v>215187678</v>
      </c>
      <c r="L325" s="64">
        <f>+F325-K325</f>
        <v>-215040501</v>
      </c>
      <c r="M325" s="8">
        <v>1</v>
      </c>
      <c r="N325" s="9" t="s">
        <v>27</v>
      </c>
      <c r="O325" s="10">
        <f>+P325/D325</f>
        <v>62</v>
      </c>
      <c r="P325" s="10">
        <v>115506</v>
      </c>
      <c r="Q325" s="18"/>
      <c r="R325" s="11"/>
    </row>
    <row r="326" spans="1:18" ht="27">
      <c r="A326" s="72"/>
      <c r="B326" s="72"/>
      <c r="C326" s="72"/>
      <c r="D326" s="72"/>
      <c r="E326" s="67"/>
      <c r="F326" s="74"/>
      <c r="G326" s="7"/>
      <c r="H326" s="67"/>
      <c r="I326" s="62"/>
      <c r="J326" s="69"/>
      <c r="K326" s="76"/>
      <c r="L326" s="76"/>
      <c r="M326" s="8">
        <v>2</v>
      </c>
      <c r="N326" s="9" t="s">
        <v>96</v>
      </c>
      <c r="O326" s="10">
        <f>+P326/D325</f>
        <v>68</v>
      </c>
      <c r="P326" s="10">
        <v>126684</v>
      </c>
      <c r="Q326" s="18"/>
    </row>
    <row r="327" spans="1:18" ht="40.5">
      <c r="A327" s="72"/>
      <c r="B327" s="72"/>
      <c r="C327" s="72"/>
      <c r="D327" s="72"/>
      <c r="E327" s="67"/>
      <c r="F327" s="74"/>
      <c r="G327" s="7"/>
      <c r="H327" s="67"/>
      <c r="I327" s="62"/>
      <c r="J327" s="69"/>
      <c r="K327" s="76"/>
      <c r="L327" s="76"/>
      <c r="M327" s="8">
        <v>3</v>
      </c>
      <c r="N327" s="9" t="s">
        <v>28</v>
      </c>
      <c r="O327" s="10">
        <f>+P327/D325</f>
        <v>70</v>
      </c>
      <c r="P327" s="10">
        <v>130410</v>
      </c>
      <c r="Q327" s="18"/>
    </row>
    <row r="328" spans="1:18" ht="27">
      <c r="A328" s="71">
        <v>144</v>
      </c>
      <c r="B328" s="71" t="s">
        <v>173</v>
      </c>
      <c r="C328" s="71" t="s">
        <v>23</v>
      </c>
      <c r="D328" s="71">
        <v>3211</v>
      </c>
      <c r="E328" s="66">
        <v>114</v>
      </c>
      <c r="F328" s="73">
        <f>+D328*E328</f>
        <v>366054</v>
      </c>
      <c r="G328" s="7"/>
      <c r="H328" s="66" t="str">
        <f>+N328</f>
        <v>Ա/Ձ Վյաչիսլավ Ամիրջանյան</v>
      </c>
      <c r="I328" s="61">
        <f>+P328</f>
        <v>298623</v>
      </c>
      <c r="J328" s="68"/>
      <c r="K328" s="64">
        <f>+I328*D328</f>
        <v>958878453</v>
      </c>
      <c r="L328" s="64">
        <f>+F328-K328</f>
        <v>-958512399</v>
      </c>
      <c r="M328" s="8">
        <v>1</v>
      </c>
      <c r="N328" s="9" t="s">
        <v>27</v>
      </c>
      <c r="O328" s="10">
        <f>+P328/D328</f>
        <v>93</v>
      </c>
      <c r="P328" s="10">
        <v>298623</v>
      </c>
      <c r="Q328" s="18"/>
      <c r="R328" s="11"/>
    </row>
    <row r="329" spans="1:18" ht="27">
      <c r="A329" s="72"/>
      <c r="B329" s="72"/>
      <c r="C329" s="72"/>
      <c r="D329" s="72"/>
      <c r="E329" s="67"/>
      <c r="F329" s="74"/>
      <c r="G329" s="7"/>
      <c r="H329" s="67"/>
      <c r="I329" s="62"/>
      <c r="J329" s="69"/>
      <c r="K329" s="76"/>
      <c r="L329" s="76"/>
      <c r="M329" s="8">
        <v>2</v>
      </c>
      <c r="N329" s="9" t="s">
        <v>96</v>
      </c>
      <c r="O329" s="10">
        <f>+P329/D328</f>
        <v>98</v>
      </c>
      <c r="P329" s="10">
        <v>314678</v>
      </c>
      <c r="Q329" s="18"/>
    </row>
    <row r="330" spans="1:18" ht="27">
      <c r="A330" s="71">
        <v>145</v>
      </c>
      <c r="B330" s="71" t="s">
        <v>174</v>
      </c>
      <c r="C330" s="71" t="s">
        <v>23</v>
      </c>
      <c r="D330" s="71">
        <v>3054</v>
      </c>
      <c r="E330" s="66">
        <v>114</v>
      </c>
      <c r="F330" s="73">
        <f>+D330*E330</f>
        <v>348156</v>
      </c>
      <c r="G330" s="7"/>
      <c r="H330" s="66" t="str">
        <f>+N330</f>
        <v>Ա/Ձ Վյաչիսլավ Ամիրջանյան</v>
      </c>
      <c r="I330" s="61">
        <f>+P330</f>
        <v>284022</v>
      </c>
      <c r="J330" s="68"/>
      <c r="K330" s="64">
        <f>+I330*D330</f>
        <v>867403188</v>
      </c>
      <c r="L330" s="64">
        <f>+F330-K330</f>
        <v>-867055032</v>
      </c>
      <c r="M330" s="8">
        <v>1</v>
      </c>
      <c r="N330" s="9" t="s">
        <v>27</v>
      </c>
      <c r="O330" s="10">
        <f>+P330/D330</f>
        <v>93</v>
      </c>
      <c r="P330" s="10">
        <v>284022</v>
      </c>
      <c r="Q330" s="18"/>
      <c r="R330" s="11"/>
    </row>
    <row r="331" spans="1:18" ht="27">
      <c r="A331" s="72"/>
      <c r="B331" s="72"/>
      <c r="C331" s="72"/>
      <c r="D331" s="72"/>
      <c r="E331" s="67"/>
      <c r="F331" s="74"/>
      <c r="G331" s="7"/>
      <c r="H331" s="75"/>
      <c r="I331" s="62"/>
      <c r="J331" s="69"/>
      <c r="K331" s="65"/>
      <c r="L331" s="65"/>
      <c r="M331" s="8">
        <v>2</v>
      </c>
      <c r="N331" s="9" t="s">
        <v>96</v>
      </c>
      <c r="O331" s="10">
        <f>+P331/D330</f>
        <v>109</v>
      </c>
      <c r="P331" s="10">
        <v>332886</v>
      </c>
      <c r="Q331" s="18"/>
    </row>
    <row r="332" spans="1:18" ht="27">
      <c r="A332" s="71">
        <v>146</v>
      </c>
      <c r="B332" s="71" t="s">
        <v>175</v>
      </c>
      <c r="C332" s="71" t="s">
        <v>23</v>
      </c>
      <c r="D332" s="71">
        <v>3054</v>
      </c>
      <c r="E332" s="66">
        <v>114</v>
      </c>
      <c r="F332" s="73">
        <f>+D332*E332</f>
        <v>348156</v>
      </c>
      <c r="G332" s="7"/>
      <c r="H332" s="66" t="str">
        <f>+N332</f>
        <v>Ա/Ձ Վյաչիսլավ Ամիրջանյան</v>
      </c>
      <c r="I332" s="61">
        <f>+P332</f>
        <v>284022</v>
      </c>
      <c r="J332" s="68"/>
      <c r="K332" s="64">
        <f>+I332*D332</f>
        <v>867403188</v>
      </c>
      <c r="L332" s="64">
        <f>+F332-K332</f>
        <v>-867055032</v>
      </c>
      <c r="M332" s="8">
        <v>1</v>
      </c>
      <c r="N332" s="9" t="s">
        <v>27</v>
      </c>
      <c r="O332" s="10">
        <f>+P332/D332</f>
        <v>93</v>
      </c>
      <c r="P332" s="10">
        <v>284022</v>
      </c>
      <c r="Q332" s="18"/>
      <c r="R332" s="11"/>
    </row>
    <row r="333" spans="1:18" ht="27">
      <c r="A333" s="72"/>
      <c r="B333" s="72"/>
      <c r="C333" s="72"/>
      <c r="D333" s="72"/>
      <c r="E333" s="67"/>
      <c r="F333" s="74"/>
      <c r="G333" s="7"/>
      <c r="H333" s="75"/>
      <c r="I333" s="62"/>
      <c r="J333" s="69"/>
      <c r="K333" s="65"/>
      <c r="L333" s="65"/>
      <c r="M333" s="8">
        <v>2</v>
      </c>
      <c r="N333" s="9" t="s">
        <v>96</v>
      </c>
      <c r="O333" s="10">
        <f>+P333/D332</f>
        <v>114</v>
      </c>
      <c r="P333" s="10">
        <v>348156</v>
      </c>
      <c r="Q333" s="18"/>
    </row>
    <row r="334" spans="1:18" ht="27">
      <c r="A334" s="19">
        <v>147</v>
      </c>
      <c r="B334" s="19" t="s">
        <v>176</v>
      </c>
      <c r="C334" s="19" t="s">
        <v>23</v>
      </c>
      <c r="D334" s="19">
        <v>3721</v>
      </c>
      <c r="E334" s="20">
        <v>114</v>
      </c>
      <c r="F334" s="21">
        <f t="shared" ref="F334:F342" si="25">+D334*E334</f>
        <v>424194</v>
      </c>
      <c r="G334" s="7"/>
      <c r="H334" s="20" t="str">
        <f t="shared" ref="H334:H342" si="26">+N334</f>
        <v>Ա/Ձ Արայիկ Աբրահամյան</v>
      </c>
      <c r="I334" s="22">
        <f>+P334</f>
        <v>364658</v>
      </c>
      <c r="J334" s="23"/>
      <c r="K334" s="24">
        <f t="shared" ref="K334:K342" si="27">+D334*I334</f>
        <v>1356892418</v>
      </c>
      <c r="L334" s="24">
        <f t="shared" ref="L334:L343" si="28">+F334-K334</f>
        <v>-1356468224</v>
      </c>
      <c r="M334" s="8">
        <v>1</v>
      </c>
      <c r="N334" s="9" t="s">
        <v>96</v>
      </c>
      <c r="O334" s="10">
        <f t="shared" ref="O334:O342" si="29">+P334/D334</f>
        <v>98</v>
      </c>
      <c r="P334" s="10">
        <v>364658</v>
      </c>
      <c r="Q334" s="18"/>
      <c r="R334" s="11"/>
    </row>
    <row r="335" spans="1:18" ht="27">
      <c r="A335" s="19">
        <v>148</v>
      </c>
      <c r="B335" s="19" t="s">
        <v>177</v>
      </c>
      <c r="C335" s="19" t="s">
        <v>23</v>
      </c>
      <c r="D335" s="19">
        <v>3540</v>
      </c>
      <c r="E335" s="20">
        <v>114</v>
      </c>
      <c r="F335" s="21">
        <f t="shared" si="25"/>
        <v>403560</v>
      </c>
      <c r="G335" s="7"/>
      <c r="H335" s="20" t="str">
        <f t="shared" si="26"/>
        <v>Ա/Ձ Արայիկ Աբրահամյան</v>
      </c>
      <c r="I335" s="22">
        <f t="shared" ref="I335:I342" si="30">+P335</f>
        <v>385860</v>
      </c>
      <c r="J335" s="23"/>
      <c r="K335" s="24">
        <f t="shared" si="27"/>
        <v>1365944400</v>
      </c>
      <c r="L335" s="24">
        <f t="shared" si="28"/>
        <v>-1365540840</v>
      </c>
      <c r="M335" s="8">
        <v>1</v>
      </c>
      <c r="N335" s="9" t="s">
        <v>96</v>
      </c>
      <c r="O335" s="10">
        <f t="shared" si="29"/>
        <v>109</v>
      </c>
      <c r="P335" s="10">
        <v>385860</v>
      </c>
      <c r="Q335" s="18"/>
      <c r="R335" s="11"/>
    </row>
    <row r="336" spans="1:18" ht="27">
      <c r="A336" s="19">
        <v>149</v>
      </c>
      <c r="B336" s="19" t="s">
        <v>178</v>
      </c>
      <c r="C336" s="19" t="s">
        <v>23</v>
      </c>
      <c r="D336" s="19">
        <v>3540</v>
      </c>
      <c r="E336" s="20">
        <v>114</v>
      </c>
      <c r="F336" s="21">
        <f t="shared" si="25"/>
        <v>403560</v>
      </c>
      <c r="G336" s="7"/>
      <c r="H336" s="20" t="str">
        <f t="shared" si="26"/>
        <v>Ա/Ձ Արայիկ Աբրահամյան</v>
      </c>
      <c r="I336" s="22">
        <f t="shared" si="30"/>
        <v>403560</v>
      </c>
      <c r="J336" s="23"/>
      <c r="K336" s="24">
        <f t="shared" si="27"/>
        <v>1428602400</v>
      </c>
      <c r="L336" s="24">
        <f t="shared" si="28"/>
        <v>-1428198840</v>
      </c>
      <c r="M336" s="8">
        <v>1</v>
      </c>
      <c r="N336" s="9" t="s">
        <v>96</v>
      </c>
      <c r="O336" s="10">
        <f t="shared" si="29"/>
        <v>114</v>
      </c>
      <c r="P336" s="10">
        <v>403560</v>
      </c>
      <c r="Q336" s="18"/>
      <c r="R336" s="11"/>
    </row>
    <row r="337" spans="1:18" ht="27">
      <c r="A337" s="19">
        <v>150</v>
      </c>
      <c r="B337" s="19" t="s">
        <v>179</v>
      </c>
      <c r="C337" s="19" t="s">
        <v>23</v>
      </c>
      <c r="D337" s="19">
        <v>412</v>
      </c>
      <c r="E337" s="20">
        <v>114</v>
      </c>
      <c r="F337" s="21">
        <f t="shared" si="25"/>
        <v>46968</v>
      </c>
      <c r="G337" s="7"/>
      <c r="H337" s="20" t="str">
        <f t="shared" si="26"/>
        <v>Ա/Ձ Արայիկ Աբրահամյան</v>
      </c>
      <c r="I337" s="22">
        <f t="shared" si="30"/>
        <v>40376</v>
      </c>
      <c r="J337" s="23"/>
      <c r="K337" s="24">
        <f t="shared" si="27"/>
        <v>16634912</v>
      </c>
      <c r="L337" s="24">
        <f t="shared" si="28"/>
        <v>-16587944</v>
      </c>
      <c r="M337" s="8">
        <v>1</v>
      </c>
      <c r="N337" s="9" t="s">
        <v>96</v>
      </c>
      <c r="O337" s="10">
        <f t="shared" si="29"/>
        <v>98</v>
      </c>
      <c r="P337" s="10">
        <v>40376</v>
      </c>
      <c r="Q337" s="18"/>
      <c r="R337" s="11"/>
    </row>
    <row r="338" spans="1:18" ht="27">
      <c r="A338" s="19">
        <v>151</v>
      </c>
      <c r="B338" s="19" t="s">
        <v>180</v>
      </c>
      <c r="C338" s="19" t="s">
        <v>23</v>
      </c>
      <c r="D338" s="19">
        <v>390</v>
      </c>
      <c r="E338" s="20">
        <v>114</v>
      </c>
      <c r="F338" s="21">
        <f t="shared" si="25"/>
        <v>44460</v>
      </c>
      <c r="G338" s="7"/>
      <c r="H338" s="20" t="str">
        <f t="shared" si="26"/>
        <v>Ա/Ձ Արայիկ Աբրահամյան</v>
      </c>
      <c r="I338" s="22">
        <f t="shared" si="30"/>
        <v>42510</v>
      </c>
      <c r="J338" s="23"/>
      <c r="K338" s="24">
        <f t="shared" si="27"/>
        <v>16578900</v>
      </c>
      <c r="L338" s="24">
        <f t="shared" si="28"/>
        <v>-16534440</v>
      </c>
      <c r="M338" s="8">
        <v>1</v>
      </c>
      <c r="N338" s="9" t="s">
        <v>96</v>
      </c>
      <c r="O338" s="10">
        <f t="shared" si="29"/>
        <v>109</v>
      </c>
      <c r="P338" s="10">
        <v>42510</v>
      </c>
      <c r="Q338" s="18"/>
      <c r="R338" s="11"/>
    </row>
    <row r="339" spans="1:18" ht="27">
      <c r="A339" s="19">
        <v>152</v>
      </c>
      <c r="B339" s="19" t="s">
        <v>181</v>
      </c>
      <c r="C339" s="19" t="s">
        <v>23</v>
      </c>
      <c r="D339" s="19">
        <v>390</v>
      </c>
      <c r="E339" s="20">
        <v>114</v>
      </c>
      <c r="F339" s="21">
        <f t="shared" si="25"/>
        <v>44460</v>
      </c>
      <c r="G339" s="7"/>
      <c r="H339" s="20" t="str">
        <f t="shared" si="26"/>
        <v>Ա/Ձ Արայիկ Աբրահամյան</v>
      </c>
      <c r="I339" s="22">
        <f t="shared" si="30"/>
        <v>44460</v>
      </c>
      <c r="J339" s="23"/>
      <c r="K339" s="24">
        <f t="shared" si="27"/>
        <v>17339400</v>
      </c>
      <c r="L339" s="24">
        <f t="shared" si="28"/>
        <v>-17294940</v>
      </c>
      <c r="M339" s="8">
        <v>1</v>
      </c>
      <c r="N339" s="9" t="s">
        <v>96</v>
      </c>
      <c r="O339" s="10">
        <f t="shared" si="29"/>
        <v>114</v>
      </c>
      <c r="P339" s="10">
        <v>44460</v>
      </c>
      <c r="Q339" s="18"/>
      <c r="R339" s="11"/>
    </row>
    <row r="340" spans="1:18" ht="27">
      <c r="A340" s="19">
        <v>153</v>
      </c>
      <c r="B340" s="19" t="s">
        <v>182</v>
      </c>
      <c r="C340" s="19" t="s">
        <v>23</v>
      </c>
      <c r="D340" s="19">
        <v>934</v>
      </c>
      <c r="E340" s="20">
        <v>114</v>
      </c>
      <c r="F340" s="21">
        <f t="shared" si="25"/>
        <v>106476</v>
      </c>
      <c r="G340" s="7"/>
      <c r="H340" s="20" t="str">
        <f t="shared" si="26"/>
        <v>Ա/Ձ Արայիկ Աբրահամյան</v>
      </c>
      <c r="I340" s="22">
        <f t="shared" si="30"/>
        <v>91532</v>
      </c>
      <c r="J340" s="23"/>
      <c r="K340" s="24">
        <f t="shared" si="27"/>
        <v>85490888</v>
      </c>
      <c r="L340" s="24">
        <f t="shared" si="28"/>
        <v>-85384412</v>
      </c>
      <c r="M340" s="8">
        <v>1</v>
      </c>
      <c r="N340" s="9" t="s">
        <v>96</v>
      </c>
      <c r="O340" s="10">
        <f t="shared" si="29"/>
        <v>98</v>
      </c>
      <c r="P340" s="10">
        <v>91532</v>
      </c>
      <c r="Q340" s="18"/>
      <c r="R340" s="11"/>
    </row>
    <row r="341" spans="1:18" ht="27">
      <c r="A341" s="19">
        <v>154</v>
      </c>
      <c r="B341" s="19" t="s">
        <v>183</v>
      </c>
      <c r="C341" s="19" t="s">
        <v>23</v>
      </c>
      <c r="D341" s="19">
        <v>888</v>
      </c>
      <c r="E341" s="20">
        <v>114</v>
      </c>
      <c r="F341" s="21">
        <f t="shared" si="25"/>
        <v>101232</v>
      </c>
      <c r="G341" s="7"/>
      <c r="H341" s="20" t="str">
        <f t="shared" si="26"/>
        <v>Ա/Ձ Արայիկ Աբրահամյան</v>
      </c>
      <c r="I341" s="22">
        <f t="shared" si="30"/>
        <v>96792</v>
      </c>
      <c r="J341" s="23"/>
      <c r="K341" s="24">
        <f t="shared" si="27"/>
        <v>85951296</v>
      </c>
      <c r="L341" s="24">
        <f t="shared" si="28"/>
        <v>-85850064</v>
      </c>
      <c r="M341" s="8">
        <v>1</v>
      </c>
      <c r="N341" s="9" t="s">
        <v>96</v>
      </c>
      <c r="O341" s="10">
        <f t="shared" si="29"/>
        <v>109</v>
      </c>
      <c r="P341" s="10">
        <v>96792</v>
      </c>
      <c r="Q341" s="18"/>
      <c r="R341" s="11"/>
    </row>
    <row r="342" spans="1:18" ht="27">
      <c r="A342" s="19">
        <v>155</v>
      </c>
      <c r="B342" s="19" t="s">
        <v>184</v>
      </c>
      <c r="C342" s="19" t="s">
        <v>23</v>
      </c>
      <c r="D342" s="19">
        <v>888</v>
      </c>
      <c r="E342" s="20">
        <v>114</v>
      </c>
      <c r="F342" s="21">
        <f t="shared" si="25"/>
        <v>101232</v>
      </c>
      <c r="G342" s="7"/>
      <c r="H342" s="20" t="str">
        <f t="shared" si="26"/>
        <v>Ա/Ձ Արայիկ Աբրահամյան</v>
      </c>
      <c r="I342" s="22">
        <f t="shared" si="30"/>
        <v>101232</v>
      </c>
      <c r="J342" s="23"/>
      <c r="K342" s="24">
        <f t="shared" si="27"/>
        <v>89894016</v>
      </c>
      <c r="L342" s="24">
        <f t="shared" si="28"/>
        <v>-89792784</v>
      </c>
      <c r="M342" s="8">
        <v>1</v>
      </c>
      <c r="N342" s="9" t="s">
        <v>96</v>
      </c>
      <c r="O342" s="10">
        <f t="shared" si="29"/>
        <v>114</v>
      </c>
      <c r="P342" s="10">
        <v>101232</v>
      </c>
      <c r="Q342" s="18"/>
      <c r="R342" s="11"/>
    </row>
    <row r="343" spans="1:18" ht="27">
      <c r="A343" s="71">
        <v>156</v>
      </c>
      <c r="B343" s="71" t="s">
        <v>185</v>
      </c>
      <c r="C343" s="71" t="s">
        <v>23</v>
      </c>
      <c r="D343" s="71">
        <v>1677</v>
      </c>
      <c r="E343" s="66">
        <v>114</v>
      </c>
      <c r="F343" s="73">
        <f>+D343*E343</f>
        <v>191178</v>
      </c>
      <c r="G343" s="7"/>
      <c r="H343" s="66" t="str">
        <f>+N343</f>
        <v>Ա/Ձ Վյաչիսլավ Ամիրջանյան</v>
      </c>
      <c r="I343" s="61">
        <f>+P343</f>
        <v>155961</v>
      </c>
      <c r="J343" s="68"/>
      <c r="K343" s="64">
        <f>+I343*D343</f>
        <v>261546597</v>
      </c>
      <c r="L343" s="64">
        <f t="shared" si="28"/>
        <v>-261355419</v>
      </c>
      <c r="M343" s="8">
        <v>1</v>
      </c>
      <c r="N343" s="9" t="s">
        <v>27</v>
      </c>
      <c r="O343" s="10">
        <f>+P343/D343</f>
        <v>93</v>
      </c>
      <c r="P343" s="10">
        <v>155961</v>
      </c>
      <c r="Q343" s="18"/>
      <c r="R343" s="11"/>
    </row>
    <row r="344" spans="1:18" ht="27">
      <c r="A344" s="72"/>
      <c r="B344" s="72"/>
      <c r="C344" s="72"/>
      <c r="D344" s="72"/>
      <c r="E344" s="67"/>
      <c r="F344" s="74"/>
      <c r="G344" s="7"/>
      <c r="H344" s="75"/>
      <c r="I344" s="62"/>
      <c r="J344" s="69"/>
      <c r="K344" s="65"/>
      <c r="L344" s="65"/>
      <c r="M344" s="8">
        <v>2</v>
      </c>
      <c r="N344" s="9" t="s">
        <v>96</v>
      </c>
      <c r="O344" s="10">
        <f>+P344/D343</f>
        <v>98</v>
      </c>
      <c r="P344" s="10">
        <v>164346</v>
      </c>
      <c r="Q344" s="18"/>
    </row>
    <row r="345" spans="1:18" ht="27">
      <c r="A345" s="71">
        <v>157</v>
      </c>
      <c r="B345" s="71" t="s">
        <v>186</v>
      </c>
      <c r="C345" s="71" t="s">
        <v>23</v>
      </c>
      <c r="D345" s="71">
        <v>1596</v>
      </c>
      <c r="E345" s="66">
        <v>114</v>
      </c>
      <c r="F345" s="73">
        <f>+D345*E345</f>
        <v>181944</v>
      </c>
      <c r="G345" s="7"/>
      <c r="H345" s="66" t="str">
        <f>+N345</f>
        <v>Ա/Ձ Վյաչիսլավ Ամիրջանյան</v>
      </c>
      <c r="I345" s="61">
        <f>+P345</f>
        <v>148428</v>
      </c>
      <c r="J345" s="68"/>
      <c r="K345" s="64">
        <f>+I345*D345</f>
        <v>236891088</v>
      </c>
      <c r="L345" s="64">
        <f>+F345-K345</f>
        <v>-236709144</v>
      </c>
      <c r="M345" s="8">
        <v>1</v>
      </c>
      <c r="N345" s="9" t="s">
        <v>27</v>
      </c>
      <c r="O345" s="10">
        <f>+P345/D345</f>
        <v>93</v>
      </c>
      <c r="P345" s="10">
        <v>148428</v>
      </c>
      <c r="Q345" s="18"/>
      <c r="R345" s="11"/>
    </row>
    <row r="346" spans="1:18" ht="27">
      <c r="A346" s="72"/>
      <c r="B346" s="72"/>
      <c r="C346" s="72"/>
      <c r="D346" s="72"/>
      <c r="E346" s="67"/>
      <c r="F346" s="74"/>
      <c r="G346" s="7"/>
      <c r="H346" s="75"/>
      <c r="I346" s="62"/>
      <c r="J346" s="69"/>
      <c r="K346" s="65"/>
      <c r="L346" s="65"/>
      <c r="M346" s="8">
        <v>2</v>
      </c>
      <c r="N346" s="9" t="s">
        <v>96</v>
      </c>
      <c r="O346" s="10">
        <f>+P346/D345</f>
        <v>109</v>
      </c>
      <c r="P346" s="10">
        <v>173964</v>
      </c>
      <c r="Q346" s="18"/>
    </row>
    <row r="347" spans="1:18" ht="27">
      <c r="A347" s="71">
        <v>158</v>
      </c>
      <c r="B347" s="71" t="s">
        <v>187</v>
      </c>
      <c r="C347" s="71" t="s">
        <v>23</v>
      </c>
      <c r="D347" s="71">
        <v>1596</v>
      </c>
      <c r="E347" s="66">
        <v>114</v>
      </c>
      <c r="F347" s="73">
        <f>+D347*E347</f>
        <v>181944</v>
      </c>
      <c r="G347" s="7"/>
      <c r="H347" s="66" t="str">
        <f>+N347</f>
        <v>Ա/Ձ Վյաչիսլավ Ամիրջանյան</v>
      </c>
      <c r="I347" s="61">
        <f>+P347</f>
        <v>148428</v>
      </c>
      <c r="J347" s="68"/>
      <c r="K347" s="64">
        <f>+I347*D347</f>
        <v>236891088</v>
      </c>
      <c r="L347" s="64">
        <f>+F347-K347</f>
        <v>-236709144</v>
      </c>
      <c r="M347" s="8">
        <v>1</v>
      </c>
      <c r="N347" s="9" t="s">
        <v>27</v>
      </c>
      <c r="O347" s="10">
        <f>+P347/D347</f>
        <v>93</v>
      </c>
      <c r="P347" s="10">
        <v>148428</v>
      </c>
      <c r="Q347" s="18"/>
      <c r="R347" s="11"/>
    </row>
    <row r="348" spans="1:18" ht="27">
      <c r="A348" s="72"/>
      <c r="B348" s="72"/>
      <c r="C348" s="72"/>
      <c r="D348" s="72"/>
      <c r="E348" s="67"/>
      <c r="F348" s="74"/>
      <c r="G348" s="7"/>
      <c r="H348" s="75"/>
      <c r="I348" s="62"/>
      <c r="J348" s="69"/>
      <c r="K348" s="65"/>
      <c r="L348" s="65"/>
      <c r="M348" s="8">
        <v>2</v>
      </c>
      <c r="N348" s="9" t="s">
        <v>96</v>
      </c>
      <c r="O348" s="10">
        <f>+P348/D347</f>
        <v>114</v>
      </c>
      <c r="P348" s="10">
        <v>181944</v>
      </c>
      <c r="Q348" s="18"/>
    </row>
    <row r="349" spans="1:18" ht="40.5">
      <c r="A349" s="19">
        <v>159</v>
      </c>
      <c r="B349" s="19" t="s">
        <v>188</v>
      </c>
      <c r="C349" s="19" t="s">
        <v>23</v>
      </c>
      <c r="D349" s="19">
        <v>2552</v>
      </c>
      <c r="E349" s="20">
        <v>114</v>
      </c>
      <c r="F349" s="21">
        <f>+D349*E349</f>
        <v>290928</v>
      </c>
      <c r="G349" s="7"/>
      <c r="H349" s="20" t="str">
        <f t="shared" ref="H349:H351" si="31">+N349</f>
        <v>Ա/Ձ Արայիկ Աբրահամյան</v>
      </c>
      <c r="I349" s="22">
        <f>+P349</f>
        <v>250096</v>
      </c>
      <c r="J349" s="23"/>
      <c r="K349" s="24">
        <f>+D349*I349</f>
        <v>638244992</v>
      </c>
      <c r="L349" s="24">
        <f>+F349-K349</f>
        <v>-637954064</v>
      </c>
      <c r="M349" s="8">
        <v>1</v>
      </c>
      <c r="N349" s="9" t="s">
        <v>96</v>
      </c>
      <c r="O349" s="10">
        <f>+P349/D349</f>
        <v>98</v>
      </c>
      <c r="P349" s="10">
        <v>250096</v>
      </c>
      <c r="Q349" s="18"/>
      <c r="R349" s="11"/>
    </row>
    <row r="350" spans="1:18" ht="40.5">
      <c r="A350" s="19">
        <v>160</v>
      </c>
      <c r="B350" s="19" t="s">
        <v>189</v>
      </c>
      <c r="C350" s="19" t="s">
        <v>23</v>
      </c>
      <c r="D350" s="19">
        <v>2428</v>
      </c>
      <c r="E350" s="20">
        <v>114</v>
      </c>
      <c r="F350" s="21">
        <f>+D350*E350</f>
        <v>276792</v>
      </c>
      <c r="G350" s="7"/>
      <c r="H350" s="20" t="str">
        <f t="shared" si="31"/>
        <v>Ա/Ձ Արայիկ Աբրահամյան</v>
      </c>
      <c r="I350" s="22">
        <f>+P350</f>
        <v>264652</v>
      </c>
      <c r="J350" s="23"/>
      <c r="K350" s="24">
        <f>+D350*I350</f>
        <v>642575056</v>
      </c>
      <c r="L350" s="24">
        <f>+F350-K350</f>
        <v>-642298264</v>
      </c>
      <c r="M350" s="8">
        <v>1</v>
      </c>
      <c r="N350" s="9" t="s">
        <v>96</v>
      </c>
      <c r="O350" s="10">
        <f>+P350/D350</f>
        <v>109</v>
      </c>
      <c r="P350" s="10">
        <v>264652</v>
      </c>
      <c r="Q350" s="18"/>
      <c r="R350" s="11"/>
    </row>
    <row r="351" spans="1:18" ht="40.5">
      <c r="A351" s="19">
        <v>161</v>
      </c>
      <c r="B351" s="19" t="s">
        <v>190</v>
      </c>
      <c r="C351" s="19" t="s">
        <v>23</v>
      </c>
      <c r="D351" s="19">
        <v>2428</v>
      </c>
      <c r="E351" s="20">
        <v>114</v>
      </c>
      <c r="F351" s="21">
        <f>+D351*E351</f>
        <v>276792</v>
      </c>
      <c r="G351" s="7"/>
      <c r="H351" s="20" t="str">
        <f t="shared" si="31"/>
        <v>Ա/Ձ Արայիկ Աբրահամյան</v>
      </c>
      <c r="I351" s="22">
        <f>+P351</f>
        <v>276792</v>
      </c>
      <c r="J351" s="23"/>
      <c r="K351" s="24">
        <f>+D351*I351</f>
        <v>672050976</v>
      </c>
      <c r="L351" s="24">
        <f>+F351-K351</f>
        <v>-671774184</v>
      </c>
      <c r="M351" s="8">
        <v>1</v>
      </c>
      <c r="N351" s="9" t="s">
        <v>96</v>
      </c>
      <c r="O351" s="10">
        <f>+P351/D351</f>
        <v>114</v>
      </c>
      <c r="P351" s="10">
        <v>276792</v>
      </c>
      <c r="Q351" s="18"/>
      <c r="R351" s="11"/>
    </row>
    <row r="352" spans="1:18" ht="27">
      <c r="A352" s="71">
        <v>162</v>
      </c>
      <c r="B352" s="71" t="s">
        <v>191</v>
      </c>
      <c r="C352" s="71" t="s">
        <v>23</v>
      </c>
      <c r="D352" s="71">
        <v>720</v>
      </c>
      <c r="E352" s="66">
        <v>114</v>
      </c>
      <c r="F352" s="73">
        <f>+D352*E352</f>
        <v>82080</v>
      </c>
      <c r="G352" s="7"/>
      <c r="H352" s="66" t="str">
        <f>+N352</f>
        <v>Ա/Ձ Վյաչիսլավ Ամիրջանյան</v>
      </c>
      <c r="I352" s="61">
        <f>+P352</f>
        <v>66960</v>
      </c>
      <c r="J352" s="68"/>
      <c r="K352" s="64">
        <f>+I352*D352</f>
        <v>48211200</v>
      </c>
      <c r="L352" s="64">
        <f>+F352-K352</f>
        <v>-48129120</v>
      </c>
      <c r="M352" s="8">
        <v>1</v>
      </c>
      <c r="N352" s="9" t="s">
        <v>27</v>
      </c>
      <c r="O352" s="10">
        <f>+P352/D352</f>
        <v>93</v>
      </c>
      <c r="P352" s="10">
        <v>66960</v>
      </c>
      <c r="Q352" s="18"/>
      <c r="R352" s="11"/>
    </row>
    <row r="353" spans="1:18" ht="27">
      <c r="A353" s="72"/>
      <c r="B353" s="72"/>
      <c r="C353" s="72"/>
      <c r="D353" s="72"/>
      <c r="E353" s="67"/>
      <c r="F353" s="74"/>
      <c r="G353" s="7"/>
      <c r="H353" s="75"/>
      <c r="I353" s="62"/>
      <c r="J353" s="69"/>
      <c r="K353" s="65"/>
      <c r="L353" s="65"/>
      <c r="M353" s="8">
        <v>2</v>
      </c>
      <c r="N353" s="9" t="s">
        <v>96</v>
      </c>
      <c r="O353" s="10">
        <f>+P353/D352</f>
        <v>98</v>
      </c>
      <c r="P353" s="10">
        <v>70560</v>
      </c>
      <c r="Q353" s="18"/>
    </row>
    <row r="354" spans="1:18" ht="27">
      <c r="A354" s="71">
        <v>163</v>
      </c>
      <c r="B354" s="71" t="s">
        <v>192</v>
      </c>
      <c r="C354" s="71" t="s">
        <v>23</v>
      </c>
      <c r="D354" s="71">
        <v>684</v>
      </c>
      <c r="E354" s="66">
        <v>114</v>
      </c>
      <c r="F354" s="73">
        <f>+D354*E354</f>
        <v>77976</v>
      </c>
      <c r="G354" s="7"/>
      <c r="H354" s="66" t="str">
        <f>+N354</f>
        <v>Ա/Ձ Վյաչիսլավ Ամիրջանյան</v>
      </c>
      <c r="I354" s="61">
        <f>+P354</f>
        <v>63612</v>
      </c>
      <c r="J354" s="68"/>
      <c r="K354" s="64">
        <f>+I354*D354</f>
        <v>43510608</v>
      </c>
      <c r="L354" s="64">
        <f>+F354-K354</f>
        <v>-43432632</v>
      </c>
      <c r="M354" s="8">
        <v>1</v>
      </c>
      <c r="N354" s="9" t="s">
        <v>27</v>
      </c>
      <c r="O354" s="10">
        <f>+P354/D354</f>
        <v>93</v>
      </c>
      <c r="P354" s="10">
        <v>63612</v>
      </c>
      <c r="Q354" s="18"/>
      <c r="R354" s="11"/>
    </row>
    <row r="355" spans="1:18" ht="27">
      <c r="A355" s="72"/>
      <c r="B355" s="72"/>
      <c r="C355" s="72"/>
      <c r="D355" s="72"/>
      <c r="E355" s="67"/>
      <c r="F355" s="74"/>
      <c r="G355" s="7"/>
      <c r="H355" s="75"/>
      <c r="I355" s="62"/>
      <c r="J355" s="69"/>
      <c r="K355" s="65"/>
      <c r="L355" s="65"/>
      <c r="M355" s="8">
        <v>2</v>
      </c>
      <c r="N355" s="9" t="s">
        <v>96</v>
      </c>
      <c r="O355" s="10">
        <f>+P355/D354</f>
        <v>109</v>
      </c>
      <c r="P355" s="10">
        <v>74556</v>
      </c>
      <c r="Q355" s="18"/>
    </row>
    <row r="356" spans="1:18" ht="27">
      <c r="A356" s="71">
        <v>164</v>
      </c>
      <c r="B356" s="71" t="s">
        <v>193</v>
      </c>
      <c r="C356" s="71" t="s">
        <v>23</v>
      </c>
      <c r="D356" s="71">
        <v>684</v>
      </c>
      <c r="E356" s="66">
        <v>114</v>
      </c>
      <c r="F356" s="73">
        <f>+D356*E356</f>
        <v>77976</v>
      </c>
      <c r="G356" s="7"/>
      <c r="H356" s="66" t="str">
        <f>+N356</f>
        <v>Ա/Ձ Վյաչիսլավ Ամիրջանյան</v>
      </c>
      <c r="I356" s="61">
        <f>+P356</f>
        <v>63612</v>
      </c>
      <c r="J356" s="68"/>
      <c r="K356" s="64">
        <f>+I356*D356</f>
        <v>43510608</v>
      </c>
      <c r="L356" s="64">
        <f>+F356-K356</f>
        <v>-43432632</v>
      </c>
      <c r="M356" s="8">
        <v>1</v>
      </c>
      <c r="N356" s="9" t="s">
        <v>27</v>
      </c>
      <c r="O356" s="10">
        <f>+P356/D356</f>
        <v>93</v>
      </c>
      <c r="P356" s="10">
        <v>63612</v>
      </c>
      <c r="Q356" s="18"/>
      <c r="R356" s="11"/>
    </row>
    <row r="357" spans="1:18" ht="27">
      <c r="A357" s="72"/>
      <c r="B357" s="72"/>
      <c r="C357" s="72"/>
      <c r="D357" s="72"/>
      <c r="E357" s="67"/>
      <c r="F357" s="74"/>
      <c r="G357" s="7"/>
      <c r="H357" s="75"/>
      <c r="I357" s="62"/>
      <c r="J357" s="69"/>
      <c r="K357" s="65"/>
      <c r="L357" s="65"/>
      <c r="M357" s="8">
        <v>2</v>
      </c>
      <c r="N357" s="9" t="s">
        <v>96</v>
      </c>
      <c r="O357" s="10">
        <f>+P357/D356</f>
        <v>114</v>
      </c>
      <c r="P357" s="10">
        <v>77976</v>
      </c>
      <c r="Q357" s="18"/>
    </row>
    <row r="358" spans="1:18" ht="27">
      <c r="A358" s="19">
        <v>165</v>
      </c>
      <c r="B358" s="19" t="s">
        <v>194</v>
      </c>
      <c r="C358" s="19" t="s">
        <v>23</v>
      </c>
      <c r="D358" s="19">
        <v>51</v>
      </c>
      <c r="E358" s="20">
        <v>114</v>
      </c>
      <c r="F358" s="21">
        <f t="shared" ref="F358:F366" si="32">+D358*E358</f>
        <v>5814</v>
      </c>
      <c r="G358" s="7"/>
      <c r="H358" s="20" t="str">
        <f t="shared" ref="H358:H360" si="33">+N358</f>
        <v>Ա/Ձ Արայիկ Աբրահամյան</v>
      </c>
      <c r="I358" s="22">
        <f>+P358</f>
        <v>4998</v>
      </c>
      <c r="J358" s="23"/>
      <c r="K358" s="24">
        <f t="shared" ref="K358:K366" si="34">+D358*I358</f>
        <v>254898</v>
      </c>
      <c r="L358" s="24">
        <f t="shared" ref="L358:L367" si="35">+F358-K358</f>
        <v>-249084</v>
      </c>
      <c r="M358" s="8">
        <v>1</v>
      </c>
      <c r="N358" s="9" t="s">
        <v>96</v>
      </c>
      <c r="O358" s="10">
        <f t="shared" ref="O358:O366" si="36">+P358/D358</f>
        <v>98</v>
      </c>
      <c r="P358" s="10">
        <v>4998</v>
      </c>
      <c r="Q358" s="18"/>
      <c r="R358" s="11"/>
    </row>
    <row r="359" spans="1:18" ht="27">
      <c r="A359" s="19">
        <v>166</v>
      </c>
      <c r="B359" s="19" t="s">
        <v>195</v>
      </c>
      <c r="C359" s="19" t="s">
        <v>23</v>
      </c>
      <c r="D359" s="19">
        <v>48</v>
      </c>
      <c r="E359" s="20">
        <v>114</v>
      </c>
      <c r="F359" s="21">
        <f t="shared" si="32"/>
        <v>5472</v>
      </c>
      <c r="G359" s="7"/>
      <c r="H359" s="20" t="str">
        <f t="shared" si="33"/>
        <v>Ա/Ձ Արայիկ Աբրահամյան</v>
      </c>
      <c r="I359" s="22">
        <f t="shared" ref="I359:I366" si="37">+P359</f>
        <v>5232</v>
      </c>
      <c r="J359" s="23"/>
      <c r="K359" s="24">
        <f t="shared" si="34"/>
        <v>251136</v>
      </c>
      <c r="L359" s="24">
        <f t="shared" si="35"/>
        <v>-245664</v>
      </c>
      <c r="M359" s="8">
        <v>1</v>
      </c>
      <c r="N359" s="9" t="s">
        <v>96</v>
      </c>
      <c r="O359" s="10">
        <f t="shared" si="36"/>
        <v>109</v>
      </c>
      <c r="P359" s="10">
        <v>5232</v>
      </c>
      <c r="Q359" s="18"/>
      <c r="R359" s="11"/>
    </row>
    <row r="360" spans="1:18" ht="27">
      <c r="A360" s="19">
        <v>167</v>
      </c>
      <c r="B360" s="19" t="s">
        <v>196</v>
      </c>
      <c r="C360" s="19" t="s">
        <v>23</v>
      </c>
      <c r="D360" s="19">
        <v>48</v>
      </c>
      <c r="E360" s="20">
        <v>114</v>
      </c>
      <c r="F360" s="21">
        <f t="shared" si="32"/>
        <v>5472</v>
      </c>
      <c r="G360" s="7"/>
      <c r="H360" s="20" t="str">
        <f t="shared" si="33"/>
        <v>Ա/Ձ Արայիկ Աբրահամյան</v>
      </c>
      <c r="I360" s="22">
        <f t="shared" si="37"/>
        <v>5472</v>
      </c>
      <c r="J360" s="23"/>
      <c r="K360" s="24">
        <f t="shared" si="34"/>
        <v>262656</v>
      </c>
      <c r="L360" s="24">
        <f t="shared" si="35"/>
        <v>-257184</v>
      </c>
      <c r="M360" s="8">
        <v>1</v>
      </c>
      <c r="N360" s="9" t="s">
        <v>96</v>
      </c>
      <c r="O360" s="10">
        <f t="shared" si="36"/>
        <v>114</v>
      </c>
      <c r="P360" s="10">
        <v>5472</v>
      </c>
      <c r="Q360" s="18"/>
      <c r="R360" s="11"/>
    </row>
    <row r="361" spans="1:18" ht="27">
      <c r="A361" s="19">
        <v>168</v>
      </c>
      <c r="B361" s="19" t="s">
        <v>197</v>
      </c>
      <c r="C361" s="19" t="s">
        <v>23</v>
      </c>
      <c r="D361" s="19">
        <v>588</v>
      </c>
      <c r="E361" s="20">
        <v>114</v>
      </c>
      <c r="F361" s="21">
        <f t="shared" si="32"/>
        <v>67032</v>
      </c>
      <c r="G361" s="7"/>
      <c r="H361" s="20" t="str">
        <f>+N361</f>
        <v>Ա/Ձ Արայիկ Աբրահամյան</v>
      </c>
      <c r="I361" s="22">
        <f t="shared" si="37"/>
        <v>57624</v>
      </c>
      <c r="J361" s="23"/>
      <c r="K361" s="24">
        <f t="shared" si="34"/>
        <v>33882912</v>
      </c>
      <c r="L361" s="24">
        <f t="shared" si="35"/>
        <v>-33815880</v>
      </c>
      <c r="M361" s="8">
        <v>1</v>
      </c>
      <c r="N361" s="9" t="s">
        <v>96</v>
      </c>
      <c r="O361" s="10">
        <f t="shared" si="36"/>
        <v>98</v>
      </c>
      <c r="P361" s="10">
        <v>57624</v>
      </c>
      <c r="Q361" s="18"/>
      <c r="R361" s="11"/>
    </row>
    <row r="362" spans="1:18" ht="27">
      <c r="A362" s="19">
        <v>169</v>
      </c>
      <c r="B362" s="19" t="s">
        <v>198</v>
      </c>
      <c r="C362" s="19" t="s">
        <v>23</v>
      </c>
      <c r="D362" s="19">
        <v>560</v>
      </c>
      <c r="E362" s="20">
        <v>114</v>
      </c>
      <c r="F362" s="21">
        <f t="shared" si="32"/>
        <v>63840</v>
      </c>
      <c r="G362" s="7"/>
      <c r="H362" s="20" t="str">
        <f t="shared" ref="H362:H366" si="38">+N362</f>
        <v>Ա/Ձ Արայիկ Աբրահամյան</v>
      </c>
      <c r="I362" s="22">
        <f t="shared" si="37"/>
        <v>61040</v>
      </c>
      <c r="J362" s="23"/>
      <c r="K362" s="24">
        <f t="shared" si="34"/>
        <v>34182400</v>
      </c>
      <c r="L362" s="24">
        <f t="shared" si="35"/>
        <v>-34118560</v>
      </c>
      <c r="M362" s="8">
        <v>1</v>
      </c>
      <c r="N362" s="9" t="s">
        <v>96</v>
      </c>
      <c r="O362" s="10">
        <f t="shared" si="36"/>
        <v>109</v>
      </c>
      <c r="P362" s="10">
        <v>61040</v>
      </c>
      <c r="Q362" s="18"/>
      <c r="R362" s="11"/>
    </row>
    <row r="363" spans="1:18" ht="27">
      <c r="A363" s="19">
        <v>170</v>
      </c>
      <c r="B363" s="19" t="s">
        <v>199</v>
      </c>
      <c r="C363" s="19" t="s">
        <v>23</v>
      </c>
      <c r="D363" s="19">
        <v>560</v>
      </c>
      <c r="E363" s="20">
        <v>114</v>
      </c>
      <c r="F363" s="21">
        <f t="shared" si="32"/>
        <v>63840</v>
      </c>
      <c r="G363" s="7"/>
      <c r="H363" s="20" t="str">
        <f t="shared" si="38"/>
        <v>Ա/Ձ Արայիկ Աբրահամյան</v>
      </c>
      <c r="I363" s="22">
        <f t="shared" si="37"/>
        <v>63840</v>
      </c>
      <c r="J363" s="23"/>
      <c r="K363" s="24">
        <f t="shared" si="34"/>
        <v>35750400</v>
      </c>
      <c r="L363" s="24">
        <f t="shared" si="35"/>
        <v>-35686560</v>
      </c>
      <c r="M363" s="8">
        <v>1</v>
      </c>
      <c r="N363" s="9" t="s">
        <v>96</v>
      </c>
      <c r="O363" s="10">
        <f t="shared" si="36"/>
        <v>114</v>
      </c>
      <c r="P363" s="10">
        <v>63840</v>
      </c>
      <c r="Q363" s="18"/>
      <c r="R363" s="11"/>
    </row>
    <row r="364" spans="1:18" ht="27">
      <c r="A364" s="19">
        <v>171</v>
      </c>
      <c r="B364" s="19" t="s">
        <v>200</v>
      </c>
      <c r="C364" s="19" t="s">
        <v>23</v>
      </c>
      <c r="D364" s="19">
        <v>2434</v>
      </c>
      <c r="E364" s="20">
        <v>114</v>
      </c>
      <c r="F364" s="21">
        <f t="shared" si="32"/>
        <v>277476</v>
      </c>
      <c r="G364" s="7"/>
      <c r="H364" s="20" t="str">
        <f t="shared" si="38"/>
        <v>Ա/Ձ Արայիկ Աբրահամյան</v>
      </c>
      <c r="I364" s="22">
        <f t="shared" si="37"/>
        <v>238532</v>
      </c>
      <c r="J364" s="23"/>
      <c r="K364" s="24">
        <f t="shared" si="34"/>
        <v>580586888</v>
      </c>
      <c r="L364" s="24">
        <f t="shared" si="35"/>
        <v>-580309412</v>
      </c>
      <c r="M364" s="8">
        <v>1</v>
      </c>
      <c r="N364" s="9" t="s">
        <v>96</v>
      </c>
      <c r="O364" s="10">
        <f t="shared" si="36"/>
        <v>98</v>
      </c>
      <c r="P364" s="10">
        <v>238532</v>
      </c>
      <c r="Q364" s="18"/>
      <c r="R364" s="11"/>
    </row>
    <row r="365" spans="1:18" ht="27">
      <c r="A365" s="19">
        <v>172</v>
      </c>
      <c r="B365" s="19" t="s">
        <v>201</v>
      </c>
      <c r="C365" s="19" t="s">
        <v>23</v>
      </c>
      <c r="D365" s="19">
        <v>2316</v>
      </c>
      <c r="E365" s="20">
        <v>114</v>
      </c>
      <c r="F365" s="21">
        <f t="shared" si="32"/>
        <v>264024</v>
      </c>
      <c r="G365" s="7"/>
      <c r="H365" s="20" t="str">
        <f t="shared" si="38"/>
        <v>Ա/Ձ Արայիկ Աբրահամյան</v>
      </c>
      <c r="I365" s="22">
        <f t="shared" si="37"/>
        <v>252444</v>
      </c>
      <c r="J365" s="23"/>
      <c r="K365" s="24">
        <f t="shared" si="34"/>
        <v>584660304</v>
      </c>
      <c r="L365" s="24">
        <f t="shared" si="35"/>
        <v>-584396280</v>
      </c>
      <c r="M365" s="8">
        <v>1</v>
      </c>
      <c r="N365" s="9" t="s">
        <v>96</v>
      </c>
      <c r="O365" s="10">
        <f t="shared" si="36"/>
        <v>109</v>
      </c>
      <c r="P365" s="10">
        <v>252444</v>
      </c>
      <c r="Q365" s="18"/>
      <c r="R365" s="11"/>
    </row>
    <row r="366" spans="1:18" ht="27">
      <c r="A366" s="19">
        <v>173</v>
      </c>
      <c r="B366" s="19" t="s">
        <v>202</v>
      </c>
      <c r="C366" s="19" t="s">
        <v>23</v>
      </c>
      <c r="D366" s="19">
        <v>2316</v>
      </c>
      <c r="E366" s="20">
        <v>114</v>
      </c>
      <c r="F366" s="21">
        <f t="shared" si="32"/>
        <v>264024</v>
      </c>
      <c r="G366" s="7"/>
      <c r="H366" s="20" t="str">
        <f t="shared" si="38"/>
        <v>Ա/Ձ Արայիկ Աբրահամյան</v>
      </c>
      <c r="I366" s="22">
        <f t="shared" si="37"/>
        <v>264024</v>
      </c>
      <c r="J366" s="23"/>
      <c r="K366" s="24">
        <f t="shared" si="34"/>
        <v>611479584</v>
      </c>
      <c r="L366" s="24">
        <f t="shared" si="35"/>
        <v>-611215560</v>
      </c>
      <c r="M366" s="8">
        <v>1</v>
      </c>
      <c r="N366" s="9" t="s">
        <v>96</v>
      </c>
      <c r="O366" s="10">
        <f t="shared" si="36"/>
        <v>114</v>
      </c>
      <c r="P366" s="10">
        <v>264024</v>
      </c>
      <c r="Q366" s="18"/>
      <c r="R366" s="11"/>
    </row>
    <row r="367" spans="1:18" ht="27">
      <c r="A367" s="71">
        <v>174</v>
      </c>
      <c r="B367" s="71" t="s">
        <v>203</v>
      </c>
      <c r="C367" s="71" t="s">
        <v>23</v>
      </c>
      <c r="D367" s="71">
        <v>1013</v>
      </c>
      <c r="E367" s="66">
        <v>114</v>
      </c>
      <c r="F367" s="73">
        <f>+D367*E367</f>
        <v>115482</v>
      </c>
      <c r="G367" s="7"/>
      <c r="H367" s="66" t="str">
        <f>+N367</f>
        <v>Ա/Ձ Վյաչիսլավ Ամիրջանյան</v>
      </c>
      <c r="I367" s="61">
        <f>+P367</f>
        <v>94209</v>
      </c>
      <c r="J367" s="68"/>
      <c r="K367" s="64">
        <f>+I367*D367</f>
        <v>95433717</v>
      </c>
      <c r="L367" s="64">
        <f t="shared" si="35"/>
        <v>-95318235</v>
      </c>
      <c r="M367" s="8">
        <v>1</v>
      </c>
      <c r="N367" s="9" t="s">
        <v>27</v>
      </c>
      <c r="O367" s="10">
        <f>+P367/D367</f>
        <v>93</v>
      </c>
      <c r="P367" s="10">
        <v>94209</v>
      </c>
      <c r="Q367" s="18"/>
      <c r="R367" s="11"/>
    </row>
    <row r="368" spans="1:18" ht="27">
      <c r="A368" s="72"/>
      <c r="B368" s="72"/>
      <c r="C368" s="72"/>
      <c r="D368" s="72"/>
      <c r="E368" s="67"/>
      <c r="F368" s="74"/>
      <c r="G368" s="7"/>
      <c r="H368" s="75"/>
      <c r="I368" s="62"/>
      <c r="J368" s="69"/>
      <c r="K368" s="65"/>
      <c r="L368" s="65"/>
      <c r="M368" s="8">
        <v>2</v>
      </c>
      <c r="N368" s="9" t="s">
        <v>96</v>
      </c>
      <c r="O368" s="10">
        <f>+P368/D367</f>
        <v>97.996051332675222</v>
      </c>
      <c r="P368" s="10">
        <v>99270</v>
      </c>
      <c r="Q368" s="18"/>
    </row>
    <row r="369" spans="1:21" ht="27">
      <c r="A369" s="71">
        <v>175</v>
      </c>
      <c r="B369" s="71" t="s">
        <v>204</v>
      </c>
      <c r="C369" s="71" t="s">
        <v>23</v>
      </c>
      <c r="D369" s="71">
        <v>960</v>
      </c>
      <c r="E369" s="66">
        <v>114</v>
      </c>
      <c r="F369" s="73">
        <f>+D369*E369</f>
        <v>109440</v>
      </c>
      <c r="G369" s="7"/>
      <c r="H369" s="66" t="str">
        <f>+N369</f>
        <v>Ա/Ձ Վյաչիսլավ Ամիրջանյան</v>
      </c>
      <c r="I369" s="61">
        <f>+P369</f>
        <v>89280</v>
      </c>
      <c r="J369" s="68"/>
      <c r="K369" s="64">
        <f>+I369*D369</f>
        <v>85708800</v>
      </c>
      <c r="L369" s="64">
        <f>+F369-K369</f>
        <v>-85599360</v>
      </c>
      <c r="M369" s="8">
        <v>1</v>
      </c>
      <c r="N369" s="9" t="s">
        <v>27</v>
      </c>
      <c r="O369" s="10">
        <f>+P369/D369</f>
        <v>93</v>
      </c>
      <c r="P369" s="10">
        <v>89280</v>
      </c>
      <c r="Q369" s="18"/>
      <c r="R369" s="11"/>
    </row>
    <row r="370" spans="1:21" ht="27">
      <c r="A370" s="72"/>
      <c r="B370" s="72"/>
      <c r="C370" s="72"/>
      <c r="D370" s="72"/>
      <c r="E370" s="67"/>
      <c r="F370" s="74"/>
      <c r="G370" s="7"/>
      <c r="H370" s="67"/>
      <c r="I370" s="62"/>
      <c r="J370" s="69"/>
      <c r="K370" s="65"/>
      <c r="L370" s="65"/>
      <c r="M370" s="8">
        <v>2</v>
      </c>
      <c r="N370" s="9" t="s">
        <v>96</v>
      </c>
      <c r="O370" s="10">
        <f>+P370/D369</f>
        <v>109</v>
      </c>
      <c r="P370" s="10">
        <v>104640</v>
      </c>
      <c r="Q370" s="18"/>
    </row>
    <row r="371" spans="1:21" ht="27">
      <c r="A371" s="70">
        <v>176</v>
      </c>
      <c r="B371" s="70" t="s">
        <v>205</v>
      </c>
      <c r="C371" s="70" t="s">
        <v>23</v>
      </c>
      <c r="D371" s="70">
        <v>817</v>
      </c>
      <c r="E371" s="60">
        <v>114</v>
      </c>
      <c r="F371" s="59">
        <f>+D371*E371</f>
        <v>93138</v>
      </c>
      <c r="G371" s="7"/>
      <c r="H371" s="60" t="str">
        <f>+N371</f>
        <v>Ա/Ձ Վյաչիսլավ Ամիրջանյան</v>
      </c>
      <c r="I371" s="61">
        <f>+P371</f>
        <v>75981</v>
      </c>
      <c r="J371" s="63"/>
      <c r="K371" s="64">
        <f>+I371*D371</f>
        <v>62076477</v>
      </c>
      <c r="L371" s="64">
        <f>+F371-K371</f>
        <v>-61983339</v>
      </c>
      <c r="M371" s="8">
        <v>1</v>
      </c>
      <c r="N371" s="9" t="s">
        <v>27</v>
      </c>
      <c r="O371" s="10">
        <f>+P371/D371</f>
        <v>93</v>
      </c>
      <c r="P371" s="10">
        <v>75981</v>
      </c>
      <c r="Q371" s="18"/>
      <c r="R371" s="11"/>
    </row>
    <row r="372" spans="1:21" ht="27">
      <c r="A372" s="70"/>
      <c r="B372" s="70"/>
      <c r="C372" s="70"/>
      <c r="D372" s="70"/>
      <c r="E372" s="60"/>
      <c r="F372" s="59"/>
      <c r="G372" s="7"/>
      <c r="H372" s="60"/>
      <c r="I372" s="62"/>
      <c r="J372" s="63"/>
      <c r="K372" s="65"/>
      <c r="L372" s="65"/>
      <c r="M372" s="8">
        <v>2</v>
      </c>
      <c r="N372" s="9" t="s">
        <v>96</v>
      </c>
      <c r="O372" s="10">
        <f>+P372/D371</f>
        <v>114</v>
      </c>
      <c r="P372" s="10">
        <v>93138</v>
      </c>
      <c r="Q372" s="18"/>
    </row>
    <row r="373" spans="1:21" ht="14.25">
      <c r="F373" s="37">
        <f>SUM(F8:F372)</f>
        <v>85214067</v>
      </c>
      <c r="G373" s="38"/>
      <c r="H373" s="39"/>
      <c r="I373" s="38"/>
      <c r="J373" s="38"/>
      <c r="K373" s="40" t="e">
        <f>SUM(K8:K372)</f>
        <v>#VALUE!</v>
      </c>
      <c r="L373" s="41" t="e">
        <f>SUM(L8:L372)</f>
        <v>#VALUE!</v>
      </c>
      <c r="M373" s="5"/>
      <c r="O373" s="2"/>
      <c r="P373" s="2"/>
      <c r="Q373" s="2"/>
      <c r="S373" s="42"/>
    </row>
    <row r="374" spans="1:21" ht="16.5">
      <c r="F374" s="43"/>
      <c r="H374" s="44"/>
      <c r="K374" s="45"/>
      <c r="L374" s="46" t="s">
        <v>206</v>
      </c>
      <c r="M374" s="47">
        <v>1</v>
      </c>
      <c r="N374" s="48" t="s">
        <v>24</v>
      </c>
      <c r="O374" s="49"/>
      <c r="P374" s="50">
        <v>0.05</v>
      </c>
      <c r="Q374" s="51">
        <f>(P8+P13+P18+P23+P26+P29+P33+P35+P37+P38+P39+P40+P41+P46+P51+P59+P63+P67+P68+P72+P76+P81+P83+P85+P86+P89+P92+P96+P98+P100+P101+P105+P109+P115+P118+P120+P123+P125+P126+P129+P131+P132+P135+P137+P138+P142+P145+P147+P150+P152+P153+P157+P160+P162+P165+P167+P168+P171+P173+P174+P177+P179+P180+P184+P187+P189+P199+P200+P201+P202+P205+P210+P212+P215+P229+P232)*P374</f>
        <v>2430720</v>
      </c>
      <c r="R374" s="52">
        <v>48614400</v>
      </c>
      <c r="S374" s="43">
        <v>15917640</v>
      </c>
      <c r="T374" s="53"/>
      <c r="U374" s="43"/>
    </row>
    <row r="375" spans="1:21" ht="16.5">
      <c r="F375" s="54"/>
      <c r="K375" s="2" t="s">
        <v>207</v>
      </c>
      <c r="L375" s="55">
        <f>+L293+L292+L222+L221</f>
        <v>302924</v>
      </c>
      <c r="M375" s="47">
        <v>1</v>
      </c>
      <c r="N375" s="48" t="s">
        <v>27</v>
      </c>
      <c r="O375" s="49"/>
      <c r="P375" s="50">
        <v>0.05</v>
      </c>
      <c r="Q375" s="51">
        <f>P375*(P11+P16+P21+P44+P49+P53+P71+P75+P79+P103+P107+P111+P114+P116+P119+P141+P143+P146+P156+P158+P161+P183+P185+P188+P191+P194+P203+P207+P217+P219+P227+P230+P233+P235+P237+P248+P250+P252+P257+P259+P261+P272+P274+P276+P278+P282+P294+P298+P308+P311+P322+P325+P328+P330+P332+P343+P345+P347+P352+P354+P356+P367+P369+P371)</f>
        <v>1337441.75</v>
      </c>
      <c r="R375" s="52">
        <v>26748835</v>
      </c>
      <c r="S375" s="43">
        <v>16405879</v>
      </c>
      <c r="T375" s="53"/>
      <c r="U375" s="43"/>
    </row>
    <row r="376" spans="1:21" ht="16.5">
      <c r="I376" s="56"/>
      <c r="J376" s="56"/>
      <c r="K376" s="2" t="s">
        <v>208</v>
      </c>
      <c r="L376" s="55">
        <f>+L38+L39+L40+L126+L132+L138+L153+L168+L174+L180+L199+L200+L201+L202</f>
        <v>6927503</v>
      </c>
      <c r="M376" s="47">
        <v>1</v>
      </c>
      <c r="N376" s="48" t="s">
        <v>25</v>
      </c>
      <c r="O376" s="49"/>
      <c r="P376" s="50">
        <v>0.05</v>
      </c>
      <c r="Q376" s="51">
        <f>P376*(Q9+Q14+Q19+Q24+Q27+Q30+Q42+Q47+Q52+Q56+Q60+Q64+Q69+Q73+Q77+Q87+Q90+Q93+Q95+Q97+Q99+Q102+Q106+Q110+Q113+Q117+Q121+Q122+Q124+Q127+Q128+Q130+Q133+Q134+Q136+Q139+Q140+Q144+Q148+Q149+Q151+Q154+Q155+Q159+Q163+Q164+Q166+Q169+Q170+Q172+Q175+Q176+Q178+Q181+Q182+Q186+Q190)</f>
        <v>2262038.4380000001</v>
      </c>
      <c r="R376" s="52">
        <v>45240768.759999998</v>
      </c>
      <c r="S376" s="43">
        <v>18631010.039999999</v>
      </c>
      <c r="T376" s="53"/>
      <c r="U376" s="43"/>
    </row>
    <row r="377" spans="1:21" ht="16.5">
      <c r="I377" s="56"/>
      <c r="K377" s="2" t="s">
        <v>209</v>
      </c>
      <c r="L377" s="55" t="e">
        <f>L233+L248+L257+L272+L8+L13+L18+L23+L26+L29+L32+L34+L36+L41+L46+L51+L56+L60+L64+L68+L72+L76+L80+L82+L84+L86+L89+L92+L95+L97+L99+L101+L105+L109+L113+L116+L119+L122+L128+L130+L134+L136+L140+L143+L146+L149+L151+L155+L158+L161+L164+L166+L170+L172+L176+L178+L182+L185+L188+L191+L194+L197+L198+L203+L207+L211+L214+L217+L219+L223+L224+L225+L226+L227+L230+L235+L237+L239+L240+L241+L242+L243+L244+L245+L246+L247+L250+L252+L254+L255+L256+L259+L261+L263+L264+L265+L266+L267+L268+L269+L270+L271+L274+L276+L278+L282+L286+L288+L290+L291+L294+L298+L302+L305+L308+L311+L314+L315+L316+L318+L320+L321+L322+L325+L328+L330+L332+L334+L335+L336+L337+L338+L339+L340+L341+L342+L343+L345+L347+L349+L350+L351+L352+L354+L356+L358+L359+L360+L361+L362+L363+L364+L365+L366+L367+L369+L371</f>
        <v>#VALUE!</v>
      </c>
      <c r="M377" s="47">
        <v>1</v>
      </c>
      <c r="N377" s="48" t="s">
        <v>28</v>
      </c>
      <c r="O377" s="49"/>
      <c r="P377" s="50">
        <v>0.05</v>
      </c>
      <c r="Q377" s="51">
        <f>P377*(P12+P17+P22+P25+P28+P31+P32+P34+P36+P45+P50+P55+P58+P62+P66+P70+P74+P78+P80+P82+P84+P88+P91+P94+P104+P108+P112+P279+P283+P286+P288+P290+P291+P295+P299+P304+P306+P309+P312+P314+P315+P316+P318+P324+P327)</f>
        <v>933005.65</v>
      </c>
      <c r="R377" s="52">
        <v>18660113</v>
      </c>
      <c r="S377" s="43">
        <v>1609947</v>
      </c>
      <c r="T377" s="53"/>
      <c r="U377" s="43"/>
    </row>
    <row r="378" spans="1:21" ht="16.5">
      <c r="J378" s="56"/>
      <c r="L378" s="11"/>
      <c r="M378" s="47">
        <v>1</v>
      </c>
      <c r="N378" s="48" t="s">
        <v>26</v>
      </c>
      <c r="O378" s="49"/>
      <c r="P378" s="50">
        <v>0.05</v>
      </c>
      <c r="Q378" s="51">
        <f>P378*(Q10+Q15+Q20+Q43+Q48+Q54+Q57+Q61+Q65+Q193+Q196+Q206+Q209+Q213+Q216+Q281+Q285+Q297+Q301+Q303+Q307)</f>
        <v>905400</v>
      </c>
      <c r="R378" s="52">
        <v>18108000</v>
      </c>
      <c r="S378" s="43"/>
      <c r="T378" s="53"/>
      <c r="U378" s="43"/>
    </row>
    <row r="379" spans="1:21" ht="16.5">
      <c r="L379" s="55"/>
      <c r="M379" s="47">
        <v>1</v>
      </c>
      <c r="N379" s="48" t="s">
        <v>96</v>
      </c>
      <c r="O379" s="49"/>
      <c r="P379" s="50">
        <v>0.05</v>
      </c>
      <c r="Q379" s="51">
        <f>P379*(P192+P195+P197+P198+P204+P208+P211+P214+P218+P220+P223+P224+P225+P226+P228+P231+P234+P236+P238+P239+P240+P241+P242+P243+P244+P245+P246+P247+P249+P251+P253+P254+P255+P256+P258+P260+P262+P263+P264+P265+P266+P267+P268+P269+P270+P271+P273+P275+P277+P280+P284+P287+P289+P296+P300+P302+P305+P310+P313+P317+P319+P320+P321+P323+P326+P329+P331+P333+P334+P335+P336+P337+P338+P339+P340+P341+P342+P344+P346+P348+P349+P350+P351+P353+P355+P357+P358+P359+P360+P361+P362+P363+P364+P365+P366+P368+P370+P372)</f>
        <v>1501729.35</v>
      </c>
      <c r="R379" s="52">
        <v>30034587</v>
      </c>
      <c r="S379" s="43">
        <v>17145118</v>
      </c>
      <c r="T379" s="53"/>
      <c r="U379" s="43"/>
    </row>
    <row r="380" spans="1:21" hidden="1">
      <c r="M380" s="57"/>
      <c r="N380" s="58"/>
      <c r="O380" s="58"/>
      <c r="P380" s="58"/>
      <c r="Q380" s="58"/>
      <c r="R380" s="57"/>
      <c r="S380" s="57"/>
    </row>
    <row r="381" spans="1:21" hidden="1">
      <c r="M381" s="57"/>
      <c r="N381" s="58"/>
      <c r="O381" s="58"/>
      <c r="P381" s="58"/>
      <c r="Q381" s="58"/>
      <c r="R381" s="57"/>
      <c r="S381" s="57"/>
    </row>
  </sheetData>
  <autoFilter ref="A1:T379"/>
  <mergeCells count="1225">
    <mergeCell ref="M5:Q5"/>
    <mergeCell ref="H6:H7"/>
    <mergeCell ref="I6:J6"/>
    <mergeCell ref="M6:M7"/>
    <mergeCell ref="N6:N7"/>
    <mergeCell ref="O6:O7"/>
    <mergeCell ref="P6:Q6"/>
    <mergeCell ref="A2:Q2"/>
    <mergeCell ref="A3:Q3"/>
    <mergeCell ref="A5:A7"/>
    <mergeCell ref="B5:B7"/>
    <mergeCell ref="C5:C7"/>
    <mergeCell ref="D5:D7"/>
    <mergeCell ref="E5:E7"/>
    <mergeCell ref="F5:F7"/>
    <mergeCell ref="G5:G7"/>
    <mergeCell ref="H5:J5"/>
    <mergeCell ref="H8:H12"/>
    <mergeCell ref="I8:I12"/>
    <mergeCell ref="J8:J12"/>
    <mergeCell ref="K8:K12"/>
    <mergeCell ref="L8:L12"/>
    <mergeCell ref="A13:A17"/>
    <mergeCell ref="B13:B17"/>
    <mergeCell ref="C13:C17"/>
    <mergeCell ref="D13:D17"/>
    <mergeCell ref="E13:E17"/>
    <mergeCell ref="A8:A12"/>
    <mergeCell ref="B8:B12"/>
    <mergeCell ref="C8:C12"/>
    <mergeCell ref="D8:D12"/>
    <mergeCell ref="E8:E12"/>
    <mergeCell ref="F8:F12"/>
    <mergeCell ref="K5:K7"/>
    <mergeCell ref="L5:L7"/>
    <mergeCell ref="H18:H22"/>
    <mergeCell ref="I18:I22"/>
    <mergeCell ref="J18:J22"/>
    <mergeCell ref="K18:K22"/>
    <mergeCell ref="L18:L22"/>
    <mergeCell ref="A23:A25"/>
    <mergeCell ref="B23:B25"/>
    <mergeCell ref="C23:C25"/>
    <mergeCell ref="D23:D25"/>
    <mergeCell ref="E23:E25"/>
    <mergeCell ref="A18:A22"/>
    <mergeCell ref="B18:B22"/>
    <mergeCell ref="C18:C22"/>
    <mergeCell ref="D18:D22"/>
    <mergeCell ref="E18:E22"/>
    <mergeCell ref="F18:F22"/>
    <mergeCell ref="F13:F17"/>
    <mergeCell ref="H13:H17"/>
    <mergeCell ref="I13:I17"/>
    <mergeCell ref="J13:J17"/>
    <mergeCell ref="K13:K17"/>
    <mergeCell ref="L13:L17"/>
    <mergeCell ref="H26:H28"/>
    <mergeCell ref="I26:I28"/>
    <mergeCell ref="J26:J28"/>
    <mergeCell ref="K26:K28"/>
    <mergeCell ref="L26:L28"/>
    <mergeCell ref="A29:A31"/>
    <mergeCell ref="B29:B31"/>
    <mergeCell ref="C29:C31"/>
    <mergeCell ref="D29:D31"/>
    <mergeCell ref="E29:E31"/>
    <mergeCell ref="A26:A28"/>
    <mergeCell ref="B26:B28"/>
    <mergeCell ref="C26:C28"/>
    <mergeCell ref="D26:D28"/>
    <mergeCell ref="E26:E28"/>
    <mergeCell ref="F26:F28"/>
    <mergeCell ref="F23:F25"/>
    <mergeCell ref="H23:H25"/>
    <mergeCell ref="I23:I25"/>
    <mergeCell ref="J23:J25"/>
    <mergeCell ref="K23:K25"/>
    <mergeCell ref="L23:L25"/>
    <mergeCell ref="H32:H33"/>
    <mergeCell ref="I32:I33"/>
    <mergeCell ref="J32:J33"/>
    <mergeCell ref="K32:K33"/>
    <mergeCell ref="L32:L33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F32:F33"/>
    <mergeCell ref="F29:F31"/>
    <mergeCell ref="H29:H31"/>
    <mergeCell ref="I29:I31"/>
    <mergeCell ref="J29:J31"/>
    <mergeCell ref="K29:K31"/>
    <mergeCell ref="L29:L31"/>
    <mergeCell ref="H36:H37"/>
    <mergeCell ref="I36:I37"/>
    <mergeCell ref="J36:J37"/>
    <mergeCell ref="K36:K37"/>
    <mergeCell ref="L36:L37"/>
    <mergeCell ref="H38:J38"/>
    <mergeCell ref="A36:A37"/>
    <mergeCell ref="B36:B37"/>
    <mergeCell ref="C36:C37"/>
    <mergeCell ref="D36:D37"/>
    <mergeCell ref="E36:E37"/>
    <mergeCell ref="F36:F37"/>
    <mergeCell ref="F34:F35"/>
    <mergeCell ref="H34:H35"/>
    <mergeCell ref="I34:I35"/>
    <mergeCell ref="J34:J35"/>
    <mergeCell ref="K34:K35"/>
    <mergeCell ref="L34:L35"/>
    <mergeCell ref="J41:J45"/>
    <mergeCell ref="K41:K45"/>
    <mergeCell ref="L41:L45"/>
    <mergeCell ref="A46:A50"/>
    <mergeCell ref="B46:B50"/>
    <mergeCell ref="C46:C50"/>
    <mergeCell ref="D46:D50"/>
    <mergeCell ref="E46:E50"/>
    <mergeCell ref="F46:F50"/>
    <mergeCell ref="H46:H50"/>
    <mergeCell ref="H39:J39"/>
    <mergeCell ref="H40:J40"/>
    <mergeCell ref="A41:A45"/>
    <mergeCell ref="B41:B45"/>
    <mergeCell ref="C41:C45"/>
    <mergeCell ref="D41:D45"/>
    <mergeCell ref="E41:E45"/>
    <mergeCell ref="F41:F45"/>
    <mergeCell ref="H41:H45"/>
    <mergeCell ref="I41:I45"/>
    <mergeCell ref="H51:H55"/>
    <mergeCell ref="I51:I55"/>
    <mergeCell ref="J51:J55"/>
    <mergeCell ref="K51:K55"/>
    <mergeCell ref="L51:L55"/>
    <mergeCell ref="A56:A59"/>
    <mergeCell ref="B56:B59"/>
    <mergeCell ref="C56:C59"/>
    <mergeCell ref="D56:D59"/>
    <mergeCell ref="E56:E59"/>
    <mergeCell ref="I46:I50"/>
    <mergeCell ref="J46:J50"/>
    <mergeCell ref="K46:K50"/>
    <mergeCell ref="L46:L50"/>
    <mergeCell ref="A51:A55"/>
    <mergeCell ref="B51:B55"/>
    <mergeCell ref="C51:C55"/>
    <mergeCell ref="D51:D55"/>
    <mergeCell ref="E51:E55"/>
    <mergeCell ref="F51:F55"/>
    <mergeCell ref="H60:H63"/>
    <mergeCell ref="I60:I63"/>
    <mergeCell ref="J60:J63"/>
    <mergeCell ref="K60:K63"/>
    <mergeCell ref="L60:L63"/>
    <mergeCell ref="A64:A67"/>
    <mergeCell ref="B64:B67"/>
    <mergeCell ref="C64:C67"/>
    <mergeCell ref="D64:D67"/>
    <mergeCell ref="E64:E67"/>
    <mergeCell ref="A60:A63"/>
    <mergeCell ref="B60:B63"/>
    <mergeCell ref="C60:C63"/>
    <mergeCell ref="D60:D63"/>
    <mergeCell ref="E60:E63"/>
    <mergeCell ref="F60:F63"/>
    <mergeCell ref="F56:F59"/>
    <mergeCell ref="H56:H59"/>
    <mergeCell ref="I56:I59"/>
    <mergeCell ref="J56:J59"/>
    <mergeCell ref="K56:K59"/>
    <mergeCell ref="L56:L59"/>
    <mergeCell ref="H68:H71"/>
    <mergeCell ref="I68:I71"/>
    <mergeCell ref="J68:J71"/>
    <mergeCell ref="K68:K71"/>
    <mergeCell ref="L68:L71"/>
    <mergeCell ref="A72:A75"/>
    <mergeCell ref="B72:B75"/>
    <mergeCell ref="C72:C75"/>
    <mergeCell ref="D72:D75"/>
    <mergeCell ref="E72:E75"/>
    <mergeCell ref="A68:A71"/>
    <mergeCell ref="B68:B71"/>
    <mergeCell ref="C68:C71"/>
    <mergeCell ref="D68:D71"/>
    <mergeCell ref="E68:E71"/>
    <mergeCell ref="F68:F71"/>
    <mergeCell ref="F64:F67"/>
    <mergeCell ref="H64:H67"/>
    <mergeCell ref="I64:I67"/>
    <mergeCell ref="J64:J67"/>
    <mergeCell ref="K64:K67"/>
    <mergeCell ref="L64:L67"/>
    <mergeCell ref="H76:H79"/>
    <mergeCell ref="I76:I79"/>
    <mergeCell ref="J76:J79"/>
    <mergeCell ref="K76:K79"/>
    <mergeCell ref="L76:L79"/>
    <mergeCell ref="A80:A81"/>
    <mergeCell ref="B80:B81"/>
    <mergeCell ref="C80:C81"/>
    <mergeCell ref="D80:D81"/>
    <mergeCell ref="E80:E81"/>
    <mergeCell ref="A76:A79"/>
    <mergeCell ref="B76:B79"/>
    <mergeCell ref="C76:C79"/>
    <mergeCell ref="D76:D79"/>
    <mergeCell ref="E76:E79"/>
    <mergeCell ref="F76:F79"/>
    <mergeCell ref="F72:F75"/>
    <mergeCell ref="H72:H75"/>
    <mergeCell ref="I72:I75"/>
    <mergeCell ref="J72:J75"/>
    <mergeCell ref="K72:K75"/>
    <mergeCell ref="L72:L75"/>
    <mergeCell ref="H82:H83"/>
    <mergeCell ref="I82:I83"/>
    <mergeCell ref="J82:J83"/>
    <mergeCell ref="K82:K83"/>
    <mergeCell ref="L82:L83"/>
    <mergeCell ref="A84:A85"/>
    <mergeCell ref="B84:B85"/>
    <mergeCell ref="C84:C85"/>
    <mergeCell ref="D84:D85"/>
    <mergeCell ref="E84:E85"/>
    <mergeCell ref="A82:A83"/>
    <mergeCell ref="B82:B83"/>
    <mergeCell ref="C82:C83"/>
    <mergeCell ref="D82:D83"/>
    <mergeCell ref="E82:E83"/>
    <mergeCell ref="F82:F83"/>
    <mergeCell ref="F80:F81"/>
    <mergeCell ref="H80:H81"/>
    <mergeCell ref="I80:I81"/>
    <mergeCell ref="J80:J81"/>
    <mergeCell ref="K80:K81"/>
    <mergeCell ref="L80:L81"/>
    <mergeCell ref="H86:H88"/>
    <mergeCell ref="I86:I88"/>
    <mergeCell ref="J86:J88"/>
    <mergeCell ref="K86:K88"/>
    <mergeCell ref="L86:L88"/>
    <mergeCell ref="A89:A91"/>
    <mergeCell ref="B89:B91"/>
    <mergeCell ref="C89:C91"/>
    <mergeCell ref="D89:D91"/>
    <mergeCell ref="E89:E91"/>
    <mergeCell ref="A86:A88"/>
    <mergeCell ref="B86:B88"/>
    <mergeCell ref="C86:C88"/>
    <mergeCell ref="D86:D88"/>
    <mergeCell ref="E86:E88"/>
    <mergeCell ref="F86:F88"/>
    <mergeCell ref="F84:F85"/>
    <mergeCell ref="H84:H85"/>
    <mergeCell ref="I84:I85"/>
    <mergeCell ref="J84:J85"/>
    <mergeCell ref="K84:K85"/>
    <mergeCell ref="L84:L85"/>
    <mergeCell ref="H92:H94"/>
    <mergeCell ref="I92:I94"/>
    <mergeCell ref="J92:J94"/>
    <mergeCell ref="K92:K94"/>
    <mergeCell ref="L92:L94"/>
    <mergeCell ref="A95:A96"/>
    <mergeCell ref="B95:B96"/>
    <mergeCell ref="C95:C96"/>
    <mergeCell ref="D95:D96"/>
    <mergeCell ref="E95:E96"/>
    <mergeCell ref="A92:A94"/>
    <mergeCell ref="B92:B94"/>
    <mergeCell ref="C92:C94"/>
    <mergeCell ref="D92:D94"/>
    <mergeCell ref="E92:E94"/>
    <mergeCell ref="F92:F94"/>
    <mergeCell ref="F89:F91"/>
    <mergeCell ref="H89:H91"/>
    <mergeCell ref="I89:I91"/>
    <mergeCell ref="J89:J91"/>
    <mergeCell ref="K89:K91"/>
    <mergeCell ref="L89:L91"/>
    <mergeCell ref="H97:H98"/>
    <mergeCell ref="I97:I98"/>
    <mergeCell ref="J97:J98"/>
    <mergeCell ref="K97:K98"/>
    <mergeCell ref="L97:L98"/>
    <mergeCell ref="A99:A100"/>
    <mergeCell ref="B99:B100"/>
    <mergeCell ref="C99:C100"/>
    <mergeCell ref="D99:D100"/>
    <mergeCell ref="E99:E100"/>
    <mergeCell ref="A97:A98"/>
    <mergeCell ref="B97:B98"/>
    <mergeCell ref="C97:C98"/>
    <mergeCell ref="D97:D98"/>
    <mergeCell ref="E97:E98"/>
    <mergeCell ref="F97:F98"/>
    <mergeCell ref="F95:F96"/>
    <mergeCell ref="H95:H96"/>
    <mergeCell ref="I95:I96"/>
    <mergeCell ref="J95:J96"/>
    <mergeCell ref="K95:K96"/>
    <mergeCell ref="L95:L96"/>
    <mergeCell ref="H101:H104"/>
    <mergeCell ref="I101:I104"/>
    <mergeCell ref="J101:J104"/>
    <mergeCell ref="K101:K104"/>
    <mergeCell ref="L101:L104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F101:F104"/>
    <mergeCell ref="F99:F100"/>
    <mergeCell ref="H99:H100"/>
    <mergeCell ref="I99:I100"/>
    <mergeCell ref="J99:J100"/>
    <mergeCell ref="K99:K100"/>
    <mergeCell ref="L99:L100"/>
    <mergeCell ref="H109:H112"/>
    <mergeCell ref="I109:I112"/>
    <mergeCell ref="J109:J112"/>
    <mergeCell ref="K109:K112"/>
    <mergeCell ref="L109:L112"/>
    <mergeCell ref="A113:A115"/>
    <mergeCell ref="B113:B115"/>
    <mergeCell ref="C113:C115"/>
    <mergeCell ref="D113:D115"/>
    <mergeCell ref="E113:E115"/>
    <mergeCell ref="A109:A112"/>
    <mergeCell ref="B109:B112"/>
    <mergeCell ref="C109:C112"/>
    <mergeCell ref="D109:D112"/>
    <mergeCell ref="E109:E112"/>
    <mergeCell ref="F109:F112"/>
    <mergeCell ref="F105:F108"/>
    <mergeCell ref="H105:H108"/>
    <mergeCell ref="I105:I108"/>
    <mergeCell ref="J105:J108"/>
    <mergeCell ref="K105:K108"/>
    <mergeCell ref="L105:L108"/>
    <mergeCell ref="H116:H118"/>
    <mergeCell ref="I116:I118"/>
    <mergeCell ref="J116:J118"/>
    <mergeCell ref="K116:K118"/>
    <mergeCell ref="L116:L118"/>
    <mergeCell ref="A119:A121"/>
    <mergeCell ref="B119:B121"/>
    <mergeCell ref="C119:C121"/>
    <mergeCell ref="D119:D121"/>
    <mergeCell ref="E119:E121"/>
    <mergeCell ref="A116:A118"/>
    <mergeCell ref="B116:B118"/>
    <mergeCell ref="C116:C118"/>
    <mergeCell ref="D116:D118"/>
    <mergeCell ref="E116:E118"/>
    <mergeCell ref="F116:F118"/>
    <mergeCell ref="F113:F115"/>
    <mergeCell ref="H113:H115"/>
    <mergeCell ref="I113:I115"/>
    <mergeCell ref="J113:J115"/>
    <mergeCell ref="K113:K115"/>
    <mergeCell ref="L113:L115"/>
    <mergeCell ref="H122:H123"/>
    <mergeCell ref="I122:I123"/>
    <mergeCell ref="J122:J123"/>
    <mergeCell ref="K122:K123"/>
    <mergeCell ref="L122:L123"/>
    <mergeCell ref="A124:A125"/>
    <mergeCell ref="B124:B125"/>
    <mergeCell ref="C124:C125"/>
    <mergeCell ref="D124:D125"/>
    <mergeCell ref="E124:E125"/>
    <mergeCell ref="A122:A123"/>
    <mergeCell ref="B122:B123"/>
    <mergeCell ref="C122:C123"/>
    <mergeCell ref="D122:D123"/>
    <mergeCell ref="E122:E123"/>
    <mergeCell ref="F122:F123"/>
    <mergeCell ref="F119:F121"/>
    <mergeCell ref="H119:H121"/>
    <mergeCell ref="I119:I121"/>
    <mergeCell ref="J119:J121"/>
    <mergeCell ref="K119:K121"/>
    <mergeCell ref="L119:L121"/>
    <mergeCell ref="H126:J127"/>
    <mergeCell ref="K126:K127"/>
    <mergeCell ref="L126:L127"/>
    <mergeCell ref="A128:A129"/>
    <mergeCell ref="B128:B129"/>
    <mergeCell ref="C128:C129"/>
    <mergeCell ref="D128:D129"/>
    <mergeCell ref="E128:E129"/>
    <mergeCell ref="F128:F129"/>
    <mergeCell ref="H128:H129"/>
    <mergeCell ref="A126:A127"/>
    <mergeCell ref="B126:B127"/>
    <mergeCell ref="C126:C127"/>
    <mergeCell ref="D126:D127"/>
    <mergeCell ref="E126:E127"/>
    <mergeCell ref="F126:F127"/>
    <mergeCell ref="F124:F125"/>
    <mergeCell ref="H124:H125"/>
    <mergeCell ref="I124:I125"/>
    <mergeCell ref="J124:J125"/>
    <mergeCell ref="K124:K125"/>
    <mergeCell ref="L124:L125"/>
    <mergeCell ref="H130:H131"/>
    <mergeCell ref="I130:I131"/>
    <mergeCell ref="J130:J131"/>
    <mergeCell ref="K130:K131"/>
    <mergeCell ref="L130:L131"/>
    <mergeCell ref="A132:A133"/>
    <mergeCell ref="B132:B133"/>
    <mergeCell ref="C132:C133"/>
    <mergeCell ref="D132:D133"/>
    <mergeCell ref="E132:E133"/>
    <mergeCell ref="I128:I129"/>
    <mergeCell ref="J128:J129"/>
    <mergeCell ref="K128:K129"/>
    <mergeCell ref="L128:L129"/>
    <mergeCell ref="A130:A131"/>
    <mergeCell ref="B130:B131"/>
    <mergeCell ref="C130:C131"/>
    <mergeCell ref="D130:D131"/>
    <mergeCell ref="E130:E131"/>
    <mergeCell ref="F130:F131"/>
    <mergeCell ref="H134:H135"/>
    <mergeCell ref="I134:I135"/>
    <mergeCell ref="J134:J135"/>
    <mergeCell ref="K134:K135"/>
    <mergeCell ref="L134:L135"/>
    <mergeCell ref="A136:A137"/>
    <mergeCell ref="B136:B137"/>
    <mergeCell ref="C136:C137"/>
    <mergeCell ref="D136:D137"/>
    <mergeCell ref="E136:E137"/>
    <mergeCell ref="F132:F133"/>
    <mergeCell ref="H132:J133"/>
    <mergeCell ref="K132:K133"/>
    <mergeCell ref="L132:L133"/>
    <mergeCell ref="A134:A135"/>
    <mergeCell ref="B134:B135"/>
    <mergeCell ref="C134:C135"/>
    <mergeCell ref="D134:D135"/>
    <mergeCell ref="E134:E135"/>
    <mergeCell ref="F134:F135"/>
    <mergeCell ref="H138:J139"/>
    <mergeCell ref="K138:K139"/>
    <mergeCell ref="L138:L139"/>
    <mergeCell ref="A140:A142"/>
    <mergeCell ref="B140:B142"/>
    <mergeCell ref="C140:C142"/>
    <mergeCell ref="D140:D142"/>
    <mergeCell ref="E140:E142"/>
    <mergeCell ref="F140:F142"/>
    <mergeCell ref="H140:H142"/>
    <mergeCell ref="A138:A139"/>
    <mergeCell ref="B138:B139"/>
    <mergeCell ref="C138:C139"/>
    <mergeCell ref="D138:D139"/>
    <mergeCell ref="E138:E139"/>
    <mergeCell ref="F138:F139"/>
    <mergeCell ref="F136:F137"/>
    <mergeCell ref="H136:H137"/>
    <mergeCell ref="I136:I137"/>
    <mergeCell ref="J136:J137"/>
    <mergeCell ref="K136:K137"/>
    <mergeCell ref="L136:L137"/>
    <mergeCell ref="H143:H145"/>
    <mergeCell ref="I143:I145"/>
    <mergeCell ref="J143:J145"/>
    <mergeCell ref="K143:K145"/>
    <mergeCell ref="L143:L145"/>
    <mergeCell ref="A146:A148"/>
    <mergeCell ref="B146:B148"/>
    <mergeCell ref="C146:C148"/>
    <mergeCell ref="D146:D148"/>
    <mergeCell ref="E146:E148"/>
    <mergeCell ref="I140:I142"/>
    <mergeCell ref="J140:J142"/>
    <mergeCell ref="K140:K142"/>
    <mergeCell ref="L140:L142"/>
    <mergeCell ref="A143:A145"/>
    <mergeCell ref="B143:B145"/>
    <mergeCell ref="C143:C145"/>
    <mergeCell ref="D143:D145"/>
    <mergeCell ref="E143:E145"/>
    <mergeCell ref="F143:F145"/>
    <mergeCell ref="H149:H150"/>
    <mergeCell ref="I149:I150"/>
    <mergeCell ref="J149:J150"/>
    <mergeCell ref="K149:K150"/>
    <mergeCell ref="L149:L150"/>
    <mergeCell ref="A151:A152"/>
    <mergeCell ref="B151:B152"/>
    <mergeCell ref="C151:C152"/>
    <mergeCell ref="D151:D152"/>
    <mergeCell ref="E151:E152"/>
    <mergeCell ref="A149:A150"/>
    <mergeCell ref="B149:B150"/>
    <mergeCell ref="C149:C150"/>
    <mergeCell ref="D149:D150"/>
    <mergeCell ref="E149:E150"/>
    <mergeCell ref="F149:F150"/>
    <mergeCell ref="F146:F148"/>
    <mergeCell ref="H146:H148"/>
    <mergeCell ref="I146:I148"/>
    <mergeCell ref="J146:J148"/>
    <mergeCell ref="K146:K148"/>
    <mergeCell ref="L146:L148"/>
    <mergeCell ref="H153:J154"/>
    <mergeCell ref="K153:K154"/>
    <mergeCell ref="L153:L154"/>
    <mergeCell ref="A155:A157"/>
    <mergeCell ref="B155:B157"/>
    <mergeCell ref="C155:C157"/>
    <mergeCell ref="D155:D157"/>
    <mergeCell ref="E155:E157"/>
    <mergeCell ref="F155:F157"/>
    <mergeCell ref="H155:H157"/>
    <mergeCell ref="A153:A154"/>
    <mergeCell ref="B153:B154"/>
    <mergeCell ref="C153:C154"/>
    <mergeCell ref="D153:D154"/>
    <mergeCell ref="E153:E154"/>
    <mergeCell ref="F153:F154"/>
    <mergeCell ref="F151:F152"/>
    <mergeCell ref="H151:H152"/>
    <mergeCell ref="I151:I152"/>
    <mergeCell ref="J151:J152"/>
    <mergeCell ref="K151:K152"/>
    <mergeCell ref="L151:L152"/>
    <mergeCell ref="H158:H160"/>
    <mergeCell ref="I158:I160"/>
    <mergeCell ref="J158:J160"/>
    <mergeCell ref="K158:K160"/>
    <mergeCell ref="L158:L160"/>
    <mergeCell ref="A161:A163"/>
    <mergeCell ref="B161:B163"/>
    <mergeCell ref="C161:C163"/>
    <mergeCell ref="D161:D163"/>
    <mergeCell ref="E161:E163"/>
    <mergeCell ref="I155:I157"/>
    <mergeCell ref="J155:J157"/>
    <mergeCell ref="K155:K157"/>
    <mergeCell ref="L155:L157"/>
    <mergeCell ref="A158:A160"/>
    <mergeCell ref="B158:B160"/>
    <mergeCell ref="C158:C160"/>
    <mergeCell ref="D158:D160"/>
    <mergeCell ref="E158:E160"/>
    <mergeCell ref="F158:F160"/>
    <mergeCell ref="H164:H165"/>
    <mergeCell ref="I164:I165"/>
    <mergeCell ref="J164:J165"/>
    <mergeCell ref="K164:K165"/>
    <mergeCell ref="L164:L165"/>
    <mergeCell ref="A166:A167"/>
    <mergeCell ref="B166:B167"/>
    <mergeCell ref="C166:C167"/>
    <mergeCell ref="D166:D167"/>
    <mergeCell ref="E166:E167"/>
    <mergeCell ref="A164:A165"/>
    <mergeCell ref="B164:B165"/>
    <mergeCell ref="C164:C165"/>
    <mergeCell ref="D164:D165"/>
    <mergeCell ref="E164:E165"/>
    <mergeCell ref="F164:F165"/>
    <mergeCell ref="F161:F163"/>
    <mergeCell ref="H161:H163"/>
    <mergeCell ref="I161:I163"/>
    <mergeCell ref="J161:J163"/>
    <mergeCell ref="K161:K163"/>
    <mergeCell ref="L161:L163"/>
    <mergeCell ref="H168:J169"/>
    <mergeCell ref="K168:K169"/>
    <mergeCell ref="L168:L169"/>
    <mergeCell ref="A170:A171"/>
    <mergeCell ref="B170:B171"/>
    <mergeCell ref="C170:C171"/>
    <mergeCell ref="D170:D171"/>
    <mergeCell ref="E170:E171"/>
    <mergeCell ref="F170:F171"/>
    <mergeCell ref="H170:H171"/>
    <mergeCell ref="A168:A169"/>
    <mergeCell ref="B168:B169"/>
    <mergeCell ref="C168:C169"/>
    <mergeCell ref="D168:D169"/>
    <mergeCell ref="E168:E169"/>
    <mergeCell ref="F168:F169"/>
    <mergeCell ref="F166:F167"/>
    <mergeCell ref="H166:H167"/>
    <mergeCell ref="I166:I167"/>
    <mergeCell ref="J166:J167"/>
    <mergeCell ref="K166:K167"/>
    <mergeCell ref="L166:L167"/>
    <mergeCell ref="H172:H173"/>
    <mergeCell ref="I172:I173"/>
    <mergeCell ref="J172:J173"/>
    <mergeCell ref="K172:K173"/>
    <mergeCell ref="L172:L173"/>
    <mergeCell ref="A174:A175"/>
    <mergeCell ref="B174:B175"/>
    <mergeCell ref="C174:C175"/>
    <mergeCell ref="D174:D175"/>
    <mergeCell ref="E174:E175"/>
    <mergeCell ref="I170:I171"/>
    <mergeCell ref="J170:J171"/>
    <mergeCell ref="K170:K171"/>
    <mergeCell ref="L170:L171"/>
    <mergeCell ref="A172:A173"/>
    <mergeCell ref="B172:B173"/>
    <mergeCell ref="C172:C173"/>
    <mergeCell ref="D172:D173"/>
    <mergeCell ref="E172:E173"/>
    <mergeCell ref="F172:F173"/>
    <mergeCell ref="H176:H177"/>
    <mergeCell ref="I176:I177"/>
    <mergeCell ref="J176:J177"/>
    <mergeCell ref="K176:K177"/>
    <mergeCell ref="L176:L177"/>
    <mergeCell ref="A178:A179"/>
    <mergeCell ref="B178:B179"/>
    <mergeCell ref="C178:C179"/>
    <mergeCell ref="D178:D179"/>
    <mergeCell ref="E178:E179"/>
    <mergeCell ref="F174:F175"/>
    <mergeCell ref="H174:J175"/>
    <mergeCell ref="K174:K175"/>
    <mergeCell ref="L174:L175"/>
    <mergeCell ref="A176:A177"/>
    <mergeCell ref="B176:B177"/>
    <mergeCell ref="C176:C177"/>
    <mergeCell ref="D176:D177"/>
    <mergeCell ref="E176:E177"/>
    <mergeCell ref="F176:F177"/>
    <mergeCell ref="H180:J181"/>
    <mergeCell ref="K180:K181"/>
    <mergeCell ref="L180:L181"/>
    <mergeCell ref="A182:A184"/>
    <mergeCell ref="B182:B184"/>
    <mergeCell ref="C182:C184"/>
    <mergeCell ref="D182:D184"/>
    <mergeCell ref="E182:E184"/>
    <mergeCell ref="F182:F184"/>
    <mergeCell ref="H182:H184"/>
    <mergeCell ref="A180:A181"/>
    <mergeCell ref="B180:B181"/>
    <mergeCell ref="C180:C181"/>
    <mergeCell ref="D180:D181"/>
    <mergeCell ref="E180:E181"/>
    <mergeCell ref="F180:F181"/>
    <mergeCell ref="F178:F179"/>
    <mergeCell ref="H178:H179"/>
    <mergeCell ref="I178:I179"/>
    <mergeCell ref="J178:J179"/>
    <mergeCell ref="K178:K179"/>
    <mergeCell ref="L178:L179"/>
    <mergeCell ref="F188:F190"/>
    <mergeCell ref="H188:H190"/>
    <mergeCell ref="I188:I190"/>
    <mergeCell ref="J188:J190"/>
    <mergeCell ref="K188:K190"/>
    <mergeCell ref="L188:L190"/>
    <mergeCell ref="H185:H187"/>
    <mergeCell ref="I185:I187"/>
    <mergeCell ref="J185:J187"/>
    <mergeCell ref="K185:K187"/>
    <mergeCell ref="L185:L187"/>
    <mergeCell ref="A188:A190"/>
    <mergeCell ref="B188:B190"/>
    <mergeCell ref="C188:C190"/>
    <mergeCell ref="D188:D190"/>
    <mergeCell ref="E188:E190"/>
    <mergeCell ref="I182:I184"/>
    <mergeCell ref="J182:J184"/>
    <mergeCell ref="K182:K184"/>
    <mergeCell ref="L182:L184"/>
    <mergeCell ref="A185:A187"/>
    <mergeCell ref="B185:B187"/>
    <mergeCell ref="C185:C187"/>
    <mergeCell ref="D185:D187"/>
    <mergeCell ref="E185:E187"/>
    <mergeCell ref="F185:F187"/>
    <mergeCell ref="F194:F196"/>
    <mergeCell ref="H194:H196"/>
    <mergeCell ref="I194:I196"/>
    <mergeCell ref="J194:J196"/>
    <mergeCell ref="K194:K196"/>
    <mergeCell ref="L194:L196"/>
    <mergeCell ref="H191:H193"/>
    <mergeCell ref="I191:I193"/>
    <mergeCell ref="J191:J193"/>
    <mergeCell ref="K191:K193"/>
    <mergeCell ref="L191:L193"/>
    <mergeCell ref="A194:A196"/>
    <mergeCell ref="B194:B196"/>
    <mergeCell ref="C194:C196"/>
    <mergeCell ref="D194:D196"/>
    <mergeCell ref="E194:E196"/>
    <mergeCell ref="A191:A193"/>
    <mergeCell ref="B191:B193"/>
    <mergeCell ref="C191:C193"/>
    <mergeCell ref="D191:D193"/>
    <mergeCell ref="E191:E193"/>
    <mergeCell ref="F191:F193"/>
    <mergeCell ref="H203:H206"/>
    <mergeCell ref="I203:I206"/>
    <mergeCell ref="J203:J206"/>
    <mergeCell ref="K203:K206"/>
    <mergeCell ref="L203:L206"/>
    <mergeCell ref="A207:A210"/>
    <mergeCell ref="B207:B210"/>
    <mergeCell ref="C207:C210"/>
    <mergeCell ref="D207:D210"/>
    <mergeCell ref="E207:E210"/>
    <mergeCell ref="H199:J199"/>
    <mergeCell ref="H200:J200"/>
    <mergeCell ref="H201:J201"/>
    <mergeCell ref="H202:J202"/>
    <mergeCell ref="A203:A206"/>
    <mergeCell ref="B203:B206"/>
    <mergeCell ref="C203:C206"/>
    <mergeCell ref="D203:D206"/>
    <mergeCell ref="E203:E206"/>
    <mergeCell ref="F203:F206"/>
    <mergeCell ref="H211:H213"/>
    <mergeCell ref="I211:I213"/>
    <mergeCell ref="J211:J213"/>
    <mergeCell ref="K211:K213"/>
    <mergeCell ref="L211:L213"/>
    <mergeCell ref="A214:A216"/>
    <mergeCell ref="B214:B216"/>
    <mergeCell ref="C214:C216"/>
    <mergeCell ref="D214:D216"/>
    <mergeCell ref="E214:E216"/>
    <mergeCell ref="A211:A213"/>
    <mergeCell ref="B211:B213"/>
    <mergeCell ref="C211:C213"/>
    <mergeCell ref="D211:D213"/>
    <mergeCell ref="E211:E213"/>
    <mergeCell ref="F211:F213"/>
    <mergeCell ref="F207:F210"/>
    <mergeCell ref="H207:H210"/>
    <mergeCell ref="I207:I210"/>
    <mergeCell ref="J207:J210"/>
    <mergeCell ref="K207:K210"/>
    <mergeCell ref="L207:L210"/>
    <mergeCell ref="H217:H218"/>
    <mergeCell ref="I217:I218"/>
    <mergeCell ref="J217:J218"/>
    <mergeCell ref="K217:K218"/>
    <mergeCell ref="L217:L218"/>
    <mergeCell ref="A219:A220"/>
    <mergeCell ref="B219:B220"/>
    <mergeCell ref="C219:C220"/>
    <mergeCell ref="D219:D220"/>
    <mergeCell ref="E219:E220"/>
    <mergeCell ref="A217:A218"/>
    <mergeCell ref="B217:B218"/>
    <mergeCell ref="C217:C218"/>
    <mergeCell ref="D217:D218"/>
    <mergeCell ref="E217:E218"/>
    <mergeCell ref="F217:F218"/>
    <mergeCell ref="F214:F216"/>
    <mergeCell ref="H214:H216"/>
    <mergeCell ref="I214:I216"/>
    <mergeCell ref="J214:J216"/>
    <mergeCell ref="K214:K216"/>
    <mergeCell ref="L214:L216"/>
    <mergeCell ref="H227:H229"/>
    <mergeCell ref="I227:I229"/>
    <mergeCell ref="J227:J229"/>
    <mergeCell ref="K227:K229"/>
    <mergeCell ref="L227:L229"/>
    <mergeCell ref="A230:A232"/>
    <mergeCell ref="B230:B232"/>
    <mergeCell ref="C230:C232"/>
    <mergeCell ref="D230:D232"/>
    <mergeCell ref="E230:E232"/>
    <mergeCell ref="A227:A229"/>
    <mergeCell ref="B227:B229"/>
    <mergeCell ref="C227:C229"/>
    <mergeCell ref="D227:D229"/>
    <mergeCell ref="E227:E229"/>
    <mergeCell ref="F227:F229"/>
    <mergeCell ref="F219:F220"/>
    <mergeCell ref="H219:H220"/>
    <mergeCell ref="I219:I220"/>
    <mergeCell ref="J219:J220"/>
    <mergeCell ref="K219:K220"/>
    <mergeCell ref="L219:L220"/>
    <mergeCell ref="H233:J234"/>
    <mergeCell ref="K233:K234"/>
    <mergeCell ref="L233:L234"/>
    <mergeCell ref="A235:A236"/>
    <mergeCell ref="B235:B236"/>
    <mergeCell ref="C235:C236"/>
    <mergeCell ref="D235:D236"/>
    <mergeCell ref="E235:E236"/>
    <mergeCell ref="F235:F236"/>
    <mergeCell ref="H235:H236"/>
    <mergeCell ref="A233:A234"/>
    <mergeCell ref="B233:B234"/>
    <mergeCell ref="C233:C234"/>
    <mergeCell ref="D233:D234"/>
    <mergeCell ref="E233:E234"/>
    <mergeCell ref="F233:F234"/>
    <mergeCell ref="F230:F232"/>
    <mergeCell ref="H230:H232"/>
    <mergeCell ref="I230:I232"/>
    <mergeCell ref="J230:J232"/>
    <mergeCell ref="K230:K232"/>
    <mergeCell ref="L230:L232"/>
    <mergeCell ref="H237:H238"/>
    <mergeCell ref="I237:I238"/>
    <mergeCell ref="J237:J238"/>
    <mergeCell ref="K237:K238"/>
    <mergeCell ref="L237:L238"/>
    <mergeCell ref="A248:A249"/>
    <mergeCell ref="B248:B249"/>
    <mergeCell ref="C248:C249"/>
    <mergeCell ref="D248:D249"/>
    <mergeCell ref="E248:E249"/>
    <mergeCell ref="I235:I236"/>
    <mergeCell ref="J235:J236"/>
    <mergeCell ref="K235:K236"/>
    <mergeCell ref="L235:L236"/>
    <mergeCell ref="A237:A238"/>
    <mergeCell ref="B237:B238"/>
    <mergeCell ref="C237:C238"/>
    <mergeCell ref="D237:D238"/>
    <mergeCell ref="E237:E238"/>
    <mergeCell ref="F237:F238"/>
    <mergeCell ref="H250:H251"/>
    <mergeCell ref="I250:I251"/>
    <mergeCell ref="J250:J251"/>
    <mergeCell ref="K250:K251"/>
    <mergeCell ref="L250:L251"/>
    <mergeCell ref="A252:A253"/>
    <mergeCell ref="B252:B253"/>
    <mergeCell ref="C252:C253"/>
    <mergeCell ref="D252:D253"/>
    <mergeCell ref="E252:E253"/>
    <mergeCell ref="F248:F249"/>
    <mergeCell ref="H248:J249"/>
    <mergeCell ref="K248:K249"/>
    <mergeCell ref="L248:L249"/>
    <mergeCell ref="A250:A251"/>
    <mergeCell ref="B250:B251"/>
    <mergeCell ref="C250:C251"/>
    <mergeCell ref="D250:D251"/>
    <mergeCell ref="E250:E251"/>
    <mergeCell ref="F250:F251"/>
    <mergeCell ref="H257:J258"/>
    <mergeCell ref="K257:K258"/>
    <mergeCell ref="L257:L258"/>
    <mergeCell ref="A259:A260"/>
    <mergeCell ref="B259:B260"/>
    <mergeCell ref="C259:C260"/>
    <mergeCell ref="D259:D260"/>
    <mergeCell ref="E259:E260"/>
    <mergeCell ref="F259:F260"/>
    <mergeCell ref="H259:H260"/>
    <mergeCell ref="A257:A258"/>
    <mergeCell ref="B257:B258"/>
    <mergeCell ref="C257:C258"/>
    <mergeCell ref="D257:D258"/>
    <mergeCell ref="E257:E258"/>
    <mergeCell ref="F257:F258"/>
    <mergeCell ref="F252:F253"/>
    <mergeCell ref="H252:H253"/>
    <mergeCell ref="I252:I253"/>
    <mergeCell ref="J252:J253"/>
    <mergeCell ref="K252:K253"/>
    <mergeCell ref="L252:L253"/>
    <mergeCell ref="H261:H262"/>
    <mergeCell ref="I261:I262"/>
    <mergeCell ref="J261:J262"/>
    <mergeCell ref="K261:K262"/>
    <mergeCell ref="L261:L262"/>
    <mergeCell ref="A272:A273"/>
    <mergeCell ref="B272:B273"/>
    <mergeCell ref="C272:C273"/>
    <mergeCell ref="D272:D273"/>
    <mergeCell ref="E272:E273"/>
    <mergeCell ref="I259:I260"/>
    <mergeCell ref="J259:J260"/>
    <mergeCell ref="K259:K260"/>
    <mergeCell ref="L259:L260"/>
    <mergeCell ref="A261:A262"/>
    <mergeCell ref="B261:B262"/>
    <mergeCell ref="C261:C262"/>
    <mergeCell ref="D261:D262"/>
    <mergeCell ref="E261:E262"/>
    <mergeCell ref="F261:F262"/>
    <mergeCell ref="F276:F277"/>
    <mergeCell ref="H276:H277"/>
    <mergeCell ref="I276:I277"/>
    <mergeCell ref="J276:J277"/>
    <mergeCell ref="K276:K277"/>
    <mergeCell ref="L276:L277"/>
    <mergeCell ref="H274:H275"/>
    <mergeCell ref="I274:I275"/>
    <mergeCell ref="J274:J275"/>
    <mergeCell ref="K274:K275"/>
    <mergeCell ref="L274:L275"/>
    <mergeCell ref="A276:A277"/>
    <mergeCell ref="B276:B277"/>
    <mergeCell ref="C276:C277"/>
    <mergeCell ref="D276:D277"/>
    <mergeCell ref="E276:E277"/>
    <mergeCell ref="F272:F273"/>
    <mergeCell ref="H272:J273"/>
    <mergeCell ref="K272:K273"/>
    <mergeCell ref="L272:L273"/>
    <mergeCell ref="A274:A275"/>
    <mergeCell ref="B274:B275"/>
    <mergeCell ref="C274:C275"/>
    <mergeCell ref="D274:D275"/>
    <mergeCell ref="E274:E275"/>
    <mergeCell ref="F274:F275"/>
    <mergeCell ref="F282:F285"/>
    <mergeCell ref="H282:H285"/>
    <mergeCell ref="I282:I285"/>
    <mergeCell ref="J282:J285"/>
    <mergeCell ref="K282:K285"/>
    <mergeCell ref="L282:L285"/>
    <mergeCell ref="H278:H281"/>
    <mergeCell ref="I278:I281"/>
    <mergeCell ref="J278:J281"/>
    <mergeCell ref="K278:K281"/>
    <mergeCell ref="L278:L281"/>
    <mergeCell ref="A282:A285"/>
    <mergeCell ref="B282:B285"/>
    <mergeCell ref="C282:C285"/>
    <mergeCell ref="D282:D285"/>
    <mergeCell ref="E282:E285"/>
    <mergeCell ref="A278:A281"/>
    <mergeCell ref="B278:B281"/>
    <mergeCell ref="C278:C281"/>
    <mergeCell ref="D278:D281"/>
    <mergeCell ref="E278:E281"/>
    <mergeCell ref="F278:F281"/>
    <mergeCell ref="F288:F289"/>
    <mergeCell ref="H288:H289"/>
    <mergeCell ref="I288:I289"/>
    <mergeCell ref="J288:J289"/>
    <mergeCell ref="K288:K289"/>
    <mergeCell ref="L288:L289"/>
    <mergeCell ref="H286:H287"/>
    <mergeCell ref="I286:I287"/>
    <mergeCell ref="J286:J287"/>
    <mergeCell ref="K286:K287"/>
    <mergeCell ref="L286:L287"/>
    <mergeCell ref="A288:A289"/>
    <mergeCell ref="B288:B289"/>
    <mergeCell ref="C288:C289"/>
    <mergeCell ref="D288:D289"/>
    <mergeCell ref="E288:E289"/>
    <mergeCell ref="A286:A287"/>
    <mergeCell ref="B286:B287"/>
    <mergeCell ref="C286:C287"/>
    <mergeCell ref="D286:D287"/>
    <mergeCell ref="E286:E287"/>
    <mergeCell ref="F286:F287"/>
    <mergeCell ref="F298:F301"/>
    <mergeCell ref="H298:H301"/>
    <mergeCell ref="I298:I301"/>
    <mergeCell ref="J298:J301"/>
    <mergeCell ref="K298:K301"/>
    <mergeCell ref="L298:L301"/>
    <mergeCell ref="H294:H297"/>
    <mergeCell ref="I294:I297"/>
    <mergeCell ref="J294:J297"/>
    <mergeCell ref="K294:K297"/>
    <mergeCell ref="L294:L297"/>
    <mergeCell ref="A298:A301"/>
    <mergeCell ref="B298:B301"/>
    <mergeCell ref="C298:C301"/>
    <mergeCell ref="D298:D301"/>
    <mergeCell ref="E298:E301"/>
    <mergeCell ref="A294:A297"/>
    <mergeCell ref="B294:B297"/>
    <mergeCell ref="C294:C297"/>
    <mergeCell ref="D294:D297"/>
    <mergeCell ref="E294:E297"/>
    <mergeCell ref="F294:F297"/>
    <mergeCell ref="F305:F307"/>
    <mergeCell ref="H305:H307"/>
    <mergeCell ref="I305:I307"/>
    <mergeCell ref="J305:J307"/>
    <mergeCell ref="K305:K307"/>
    <mergeCell ref="L305:L307"/>
    <mergeCell ref="H302:H304"/>
    <mergeCell ref="I302:I304"/>
    <mergeCell ref="J302:J304"/>
    <mergeCell ref="K302:K304"/>
    <mergeCell ref="L302:L304"/>
    <mergeCell ref="A305:A307"/>
    <mergeCell ref="B305:B307"/>
    <mergeCell ref="C305:C307"/>
    <mergeCell ref="D305:D307"/>
    <mergeCell ref="E305:E307"/>
    <mergeCell ref="A302:A304"/>
    <mergeCell ref="B302:B304"/>
    <mergeCell ref="C302:C304"/>
    <mergeCell ref="D302:D304"/>
    <mergeCell ref="E302:E304"/>
    <mergeCell ref="F302:F304"/>
    <mergeCell ref="F311:F313"/>
    <mergeCell ref="H311:H313"/>
    <mergeCell ref="I311:I313"/>
    <mergeCell ref="J311:J313"/>
    <mergeCell ref="K311:K313"/>
    <mergeCell ref="L311:L313"/>
    <mergeCell ref="H308:H310"/>
    <mergeCell ref="I308:I310"/>
    <mergeCell ref="J308:J310"/>
    <mergeCell ref="K308:K310"/>
    <mergeCell ref="L308:L310"/>
    <mergeCell ref="A311:A313"/>
    <mergeCell ref="B311:B313"/>
    <mergeCell ref="C311:C313"/>
    <mergeCell ref="D311:D313"/>
    <mergeCell ref="E311:E313"/>
    <mergeCell ref="A308:A310"/>
    <mergeCell ref="B308:B310"/>
    <mergeCell ref="C308:C310"/>
    <mergeCell ref="D308:D310"/>
    <mergeCell ref="E308:E310"/>
    <mergeCell ref="F308:F310"/>
    <mergeCell ref="F318:F319"/>
    <mergeCell ref="H318:H319"/>
    <mergeCell ref="I318:I319"/>
    <mergeCell ref="J318:J319"/>
    <mergeCell ref="K318:K319"/>
    <mergeCell ref="L318:L319"/>
    <mergeCell ref="H316:H317"/>
    <mergeCell ref="I316:I317"/>
    <mergeCell ref="J316:J317"/>
    <mergeCell ref="K316:K317"/>
    <mergeCell ref="L316:L317"/>
    <mergeCell ref="A318:A319"/>
    <mergeCell ref="B318:B319"/>
    <mergeCell ref="C318:C319"/>
    <mergeCell ref="D318:D319"/>
    <mergeCell ref="E318:E319"/>
    <mergeCell ref="A316:A317"/>
    <mergeCell ref="B316:B317"/>
    <mergeCell ref="C316:C317"/>
    <mergeCell ref="D316:D317"/>
    <mergeCell ref="E316:E317"/>
    <mergeCell ref="F316:F317"/>
    <mergeCell ref="F325:F327"/>
    <mergeCell ref="H325:H327"/>
    <mergeCell ref="I325:I327"/>
    <mergeCell ref="J325:J327"/>
    <mergeCell ref="K325:K327"/>
    <mergeCell ref="L325:L327"/>
    <mergeCell ref="H322:H324"/>
    <mergeCell ref="I322:I324"/>
    <mergeCell ref="J322:J324"/>
    <mergeCell ref="K322:K324"/>
    <mergeCell ref="L322:L324"/>
    <mergeCell ref="A325:A327"/>
    <mergeCell ref="B325:B327"/>
    <mergeCell ref="C325:C327"/>
    <mergeCell ref="D325:D327"/>
    <mergeCell ref="E325:E327"/>
    <mergeCell ref="A322:A324"/>
    <mergeCell ref="B322:B324"/>
    <mergeCell ref="C322:C324"/>
    <mergeCell ref="D322:D324"/>
    <mergeCell ref="E322:E324"/>
    <mergeCell ref="F322:F324"/>
    <mergeCell ref="F330:F331"/>
    <mergeCell ref="H330:H331"/>
    <mergeCell ref="I330:I331"/>
    <mergeCell ref="J330:J331"/>
    <mergeCell ref="K330:K331"/>
    <mergeCell ref="L330:L331"/>
    <mergeCell ref="H328:H329"/>
    <mergeCell ref="I328:I329"/>
    <mergeCell ref="J328:J329"/>
    <mergeCell ref="K328:K329"/>
    <mergeCell ref="L328:L329"/>
    <mergeCell ref="A330:A331"/>
    <mergeCell ref="B330:B331"/>
    <mergeCell ref="C330:C331"/>
    <mergeCell ref="D330:D331"/>
    <mergeCell ref="E330:E331"/>
    <mergeCell ref="A328:A329"/>
    <mergeCell ref="B328:B329"/>
    <mergeCell ref="C328:C329"/>
    <mergeCell ref="D328:D329"/>
    <mergeCell ref="E328:E329"/>
    <mergeCell ref="F328:F329"/>
    <mergeCell ref="F343:F344"/>
    <mergeCell ref="H343:H344"/>
    <mergeCell ref="I343:I344"/>
    <mergeCell ref="J343:J344"/>
    <mergeCell ref="K343:K344"/>
    <mergeCell ref="L343:L344"/>
    <mergeCell ref="H332:H333"/>
    <mergeCell ref="I332:I333"/>
    <mergeCell ref="J332:J333"/>
    <mergeCell ref="K332:K333"/>
    <mergeCell ref="L332:L333"/>
    <mergeCell ref="A343:A344"/>
    <mergeCell ref="B343:B344"/>
    <mergeCell ref="C343:C344"/>
    <mergeCell ref="D343:D344"/>
    <mergeCell ref="E343:E344"/>
    <mergeCell ref="A332:A333"/>
    <mergeCell ref="B332:B333"/>
    <mergeCell ref="C332:C333"/>
    <mergeCell ref="D332:D333"/>
    <mergeCell ref="E332:E333"/>
    <mergeCell ref="F332:F333"/>
    <mergeCell ref="F347:F348"/>
    <mergeCell ref="H347:H348"/>
    <mergeCell ref="I347:I348"/>
    <mergeCell ref="J347:J348"/>
    <mergeCell ref="K347:K348"/>
    <mergeCell ref="L347:L348"/>
    <mergeCell ref="H345:H346"/>
    <mergeCell ref="I345:I346"/>
    <mergeCell ref="J345:J346"/>
    <mergeCell ref="K345:K346"/>
    <mergeCell ref="L345:L346"/>
    <mergeCell ref="A347:A348"/>
    <mergeCell ref="B347:B348"/>
    <mergeCell ref="C347:C348"/>
    <mergeCell ref="D347:D348"/>
    <mergeCell ref="E347:E348"/>
    <mergeCell ref="A345:A346"/>
    <mergeCell ref="B345:B346"/>
    <mergeCell ref="C345:C346"/>
    <mergeCell ref="D345:D346"/>
    <mergeCell ref="E345:E346"/>
    <mergeCell ref="F345:F346"/>
    <mergeCell ref="F354:F355"/>
    <mergeCell ref="H354:H355"/>
    <mergeCell ref="I354:I355"/>
    <mergeCell ref="J354:J355"/>
    <mergeCell ref="K354:K355"/>
    <mergeCell ref="L354:L355"/>
    <mergeCell ref="H352:H353"/>
    <mergeCell ref="I352:I353"/>
    <mergeCell ref="J352:J353"/>
    <mergeCell ref="K352:K353"/>
    <mergeCell ref="L352:L353"/>
    <mergeCell ref="A354:A355"/>
    <mergeCell ref="B354:B355"/>
    <mergeCell ref="C354:C355"/>
    <mergeCell ref="D354:D355"/>
    <mergeCell ref="E354:E355"/>
    <mergeCell ref="A352:A353"/>
    <mergeCell ref="B352:B353"/>
    <mergeCell ref="C352:C353"/>
    <mergeCell ref="D352:D353"/>
    <mergeCell ref="E352:E353"/>
    <mergeCell ref="F352:F353"/>
    <mergeCell ref="F367:F368"/>
    <mergeCell ref="H367:H368"/>
    <mergeCell ref="I367:I368"/>
    <mergeCell ref="J367:J368"/>
    <mergeCell ref="K367:K368"/>
    <mergeCell ref="L367:L368"/>
    <mergeCell ref="H356:H357"/>
    <mergeCell ref="I356:I357"/>
    <mergeCell ref="J356:J357"/>
    <mergeCell ref="K356:K357"/>
    <mergeCell ref="L356:L357"/>
    <mergeCell ref="A367:A368"/>
    <mergeCell ref="B367:B368"/>
    <mergeCell ref="C367:C368"/>
    <mergeCell ref="D367:D368"/>
    <mergeCell ref="E367:E368"/>
    <mergeCell ref="A356:A357"/>
    <mergeCell ref="B356:B357"/>
    <mergeCell ref="C356:C357"/>
    <mergeCell ref="D356:D357"/>
    <mergeCell ref="E356:E357"/>
    <mergeCell ref="F356:F357"/>
    <mergeCell ref="F371:F372"/>
    <mergeCell ref="H371:H372"/>
    <mergeCell ref="I371:I372"/>
    <mergeCell ref="J371:J372"/>
    <mergeCell ref="K371:K372"/>
    <mergeCell ref="L371:L372"/>
    <mergeCell ref="H369:H370"/>
    <mergeCell ref="I369:I370"/>
    <mergeCell ref="J369:J370"/>
    <mergeCell ref="K369:K370"/>
    <mergeCell ref="L369:L370"/>
    <mergeCell ref="A371:A372"/>
    <mergeCell ref="B371:B372"/>
    <mergeCell ref="C371:C372"/>
    <mergeCell ref="D371:D372"/>
    <mergeCell ref="E371:E372"/>
    <mergeCell ref="A369:A370"/>
    <mergeCell ref="B369:B370"/>
    <mergeCell ref="C369:C370"/>
    <mergeCell ref="D369:D370"/>
    <mergeCell ref="E369:E370"/>
    <mergeCell ref="F369:F370"/>
  </mergeCells>
  <pageMargins left="0.17" right="0" top="0.17" bottom="0.17" header="0.17" footer="0.17"/>
  <pageSetup paperSize="9" scale="72" fitToHeight="39" orientation="landscape" horizontalDpi="180" verticalDpi="180" r:id="rId1"/>
  <headerFooter alignWithMargins="0"/>
  <rowBreaks count="7" manualBreakCount="7">
    <brk id="67" max="16383" man="1"/>
    <brk id="100" max="16383" man="1"/>
    <brk id="187" max="16383" man="1"/>
    <brk id="271" max="16383" man="1"/>
    <brk id="293" max="16383" man="1"/>
    <brk id="317" max="16383" man="1"/>
    <brk id="3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7-85 կաղ, գազ, բազ</vt:lpstr>
      <vt:lpstr>'7-85 կաղ, գազ, բազ'!Заголовки_для_печати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2017-09-07T11:16:08Z</dcterms:created>
  <dcterms:modified xsi:type="dcterms:W3CDTF">2017-09-07T11:17:31Z</dcterms:modified>
</cp:coreProperties>
</file>